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185"/>
  </bookViews>
  <sheets>
    <sheet name="PENDAPATAN" sheetId="16" r:id="rId1"/>
    <sheet name="ringkasan apbd" sheetId="12" r:id="rId2"/>
    <sheet name="DAFTAR PINJAMAN" sheetId="7" r:id="rId3"/>
    <sheet name="PERHITUNGAN Fihak Ke 3" sheetId="8" r:id="rId4"/>
    <sheet name="JMLPEGAWAI" sheetId="14" r:id="rId5"/>
    <sheet name="Sheet4" sheetId="6" r:id="rId6"/>
  </sheets>
  <definedNames>
    <definedName name="_xlnm.Print_Area" localSheetId="2">'DAFTAR PINJAMAN'!$A$1:$L$27</definedName>
    <definedName name="_xlnm.Print_Area" localSheetId="4">JMLPEGAWAI!$A$1:$K$46</definedName>
    <definedName name="_xlnm.Print_Area" localSheetId="0">PENDAPATAN!$A$1:$D$115</definedName>
    <definedName name="_xlnm.Print_Area" localSheetId="3">'PERHITUNGAN Fihak Ke 3'!$A$1:$E$34</definedName>
    <definedName name="_xlnm.Print_Area" localSheetId="1">'ringkasan apbd'!$A$1:$C$55</definedName>
    <definedName name="_xlnm.Print_Titles" localSheetId="0">PENDAPATAN!$10:$10</definedName>
  </definedNames>
  <calcPr calcId="144525"/>
</workbook>
</file>

<file path=xl/calcChain.xml><?xml version="1.0" encoding="utf-8"?>
<calcChain xmlns="http://schemas.openxmlformats.org/spreadsheetml/2006/main">
  <c r="C51" i="16" l="1"/>
  <c r="C49" i="16"/>
  <c r="C44" i="16"/>
  <c r="C42" i="16"/>
  <c r="C40" i="16"/>
  <c r="C31" i="16"/>
  <c r="C25" i="16"/>
  <c r="C14" i="16"/>
  <c r="J32" i="14"/>
  <c r="I32" i="14"/>
  <c r="H32" i="14"/>
  <c r="G32" i="14"/>
  <c r="F32" i="14"/>
  <c r="E32" i="14"/>
  <c r="D32" i="14"/>
  <c r="C32" i="14"/>
  <c r="B32" i="14"/>
  <c r="K31" i="14"/>
  <c r="K30" i="14"/>
  <c r="K29" i="14"/>
  <c r="K28" i="14"/>
  <c r="J27" i="14"/>
  <c r="I27" i="14"/>
  <c r="H27" i="14"/>
  <c r="G27" i="14"/>
  <c r="F27" i="14"/>
  <c r="E27" i="14"/>
  <c r="D27" i="14"/>
  <c r="C27" i="14"/>
  <c r="B27" i="14"/>
  <c r="K26" i="14"/>
  <c r="K25" i="14"/>
  <c r="K24" i="14"/>
  <c r="K23" i="14"/>
  <c r="J22" i="14"/>
  <c r="I22" i="14"/>
  <c r="H22" i="14"/>
  <c r="G22" i="14"/>
  <c r="F22" i="14"/>
  <c r="E22" i="14"/>
  <c r="D22" i="14"/>
  <c r="C22" i="14"/>
  <c r="B22" i="14"/>
  <c r="K21" i="14"/>
  <c r="K20" i="14"/>
  <c r="K19" i="14"/>
  <c r="K18" i="14"/>
  <c r="J17" i="14"/>
  <c r="I17" i="14"/>
  <c r="H17" i="14"/>
  <c r="G17" i="14"/>
  <c r="F17" i="14"/>
  <c r="E17" i="14"/>
  <c r="D17" i="14"/>
  <c r="C17" i="14"/>
  <c r="B17" i="14"/>
  <c r="K16" i="14"/>
  <c r="K15" i="14"/>
  <c r="K14" i="14"/>
  <c r="K13" i="14"/>
  <c r="K12" i="14"/>
  <c r="K27" i="14" l="1"/>
  <c r="K17" i="14"/>
  <c r="K22" i="14"/>
  <c r="K32" i="14"/>
  <c r="K33" i="14" s="1"/>
  <c r="B33" i="14"/>
  <c r="D33" i="14"/>
  <c r="F33" i="14"/>
  <c r="H33" i="14"/>
  <c r="J33" i="14"/>
  <c r="C33" i="14"/>
  <c r="E33" i="14"/>
  <c r="G33" i="14"/>
  <c r="I33" i="14"/>
  <c r="C19" i="12" l="1"/>
  <c r="C15" i="12"/>
  <c r="C10" i="12"/>
  <c r="C46" i="12"/>
  <c r="C44" i="12"/>
  <c r="C41" i="12"/>
  <c r="C40" i="12" s="1"/>
  <c r="C43" i="12"/>
  <c r="C34" i="12"/>
  <c r="C26" i="12"/>
  <c r="C47" i="12" l="1"/>
  <c r="C25" i="12"/>
  <c r="C38" i="12" s="1"/>
  <c r="C24" i="12"/>
  <c r="C9" i="12"/>
  <c r="C39" i="12" l="1"/>
  <c r="C48" i="12" s="1"/>
  <c r="E18" i="8"/>
  <c r="E17" i="8"/>
  <c r="E16" i="8"/>
</calcChain>
</file>

<file path=xl/sharedStrings.xml><?xml version="1.0" encoding="utf-8"?>
<sst xmlns="http://schemas.openxmlformats.org/spreadsheetml/2006/main" count="396" uniqueCount="300">
  <si>
    <t>URAIAN</t>
  </si>
  <si>
    <t>JUMLAH</t>
  </si>
  <si>
    <t>4.</t>
  </si>
  <si>
    <t>4.1.</t>
  </si>
  <si>
    <t>4.1.1.</t>
  </si>
  <si>
    <t>4.1.2.</t>
  </si>
  <si>
    <t>4.1.3.</t>
  </si>
  <si>
    <t>4.1.4.</t>
  </si>
  <si>
    <t>4.2.</t>
  </si>
  <si>
    <t>4.2.1.</t>
  </si>
  <si>
    <t>4.2.2.</t>
  </si>
  <si>
    <t>4.2.3.</t>
  </si>
  <si>
    <t>4.3.</t>
  </si>
  <si>
    <t>4.3.3.</t>
  </si>
  <si>
    <t>4.3.5.</t>
  </si>
  <si>
    <t>4.3.6.</t>
  </si>
  <si>
    <t>PENDAPATAN</t>
  </si>
  <si>
    <t>PENDAPATAN ASLI DAERAH (PAD)</t>
  </si>
  <si>
    <t>Pendapatan Pajak Daerah</t>
  </si>
  <si>
    <t>Pendapatan Retribusi Daerah</t>
  </si>
  <si>
    <t>Pendapatan Hasil Pengelolaan Kekayaan Daerah yang Dipisahkan</t>
  </si>
  <si>
    <t>Lain-lain PAD Yang Sah</t>
  </si>
  <si>
    <t>DANA PERIMBANGAN</t>
  </si>
  <si>
    <t>Dana Bagi Hasil Pajak/Bagi Hasil Bukan Pajak</t>
  </si>
  <si>
    <t>Dana Alokasi Umum (DAU)</t>
  </si>
  <si>
    <t>Dana Alokasi Khusus (DAK)</t>
  </si>
  <si>
    <t>LAIN-LAIN PENDAPATAN DAERAH YANG SAH</t>
  </si>
  <si>
    <t>Dana Bagi Hasil Pajak dari Provinsi dan Pemerintah Daerah Lainnya</t>
  </si>
  <si>
    <t>4.3.4.</t>
  </si>
  <si>
    <t>Dana Penyesuaian dan Otonomi Khusus</t>
  </si>
  <si>
    <t>Bantuan Keuangan</t>
  </si>
  <si>
    <t>Pendapatan Lainnya</t>
  </si>
  <si>
    <t>TAHUN ANGGARAN 2015</t>
  </si>
  <si>
    <t>JUMLAH PENDAPATAN</t>
  </si>
  <si>
    <t>Kuala Pembuang,           Januari 2015</t>
  </si>
  <si>
    <t>a.n. BUPATI SERUYAN</t>
  </si>
  <si>
    <t xml:space="preserve">       Ir. H. SYAMSURIJAL, M.Si</t>
  </si>
  <si>
    <t xml:space="preserve">       NIP. 19620724 199103 1 003</t>
  </si>
  <si>
    <t xml:space="preserve">        Plt. SEKRETARIS DAERAH,</t>
  </si>
  <si>
    <t>PEMERINTAH KABUPATEN SERUYAN</t>
  </si>
  <si>
    <t>(dalam rupiah)</t>
  </si>
  <si>
    <t>Ringkasan APBD</t>
  </si>
  <si>
    <t>Ringkasan Pendapatan</t>
  </si>
  <si>
    <t>Ringkasan BTL</t>
  </si>
  <si>
    <t>Ringkasan Pembiayaan</t>
  </si>
  <si>
    <t>Ringkasan Belanja Per Fungsi</t>
  </si>
  <si>
    <t>Daftar Pinjaman</t>
  </si>
  <si>
    <t>Rincian Perhitungan Fihak Ketiga</t>
  </si>
  <si>
    <t>Daftar Jml Pegawai</t>
  </si>
  <si>
    <t>TAHUN PENARIKAN PINJAMAN</t>
  </si>
  <si>
    <t>SUMBER PINJAMAN</t>
  </si>
  <si>
    <t>TUJUAN PENGGUNAAN PINJAMAN</t>
  </si>
  <si>
    <t>MASA PINJAMAN</t>
  </si>
  <si>
    <t>MASA TENGGANG</t>
  </si>
  <si>
    <t>TANGGAL JATUH TEMPO</t>
  </si>
  <si>
    <t>TINGKAT SUKU BUNGA</t>
  </si>
  <si>
    <t>PAGU PINJAMAN</t>
  </si>
  <si>
    <t>KUKULATIF PEMBAYARAN KEWAJIBAN</t>
  </si>
  <si>
    <t>TUNGGAKAN</t>
  </si>
  <si>
    <t>SALDO PINJAMAN</t>
  </si>
  <si>
    <t>No.</t>
  </si>
  <si>
    <t>Uraian</t>
  </si>
  <si>
    <t>Dipotong/
Dipungut</t>
  </si>
  <si>
    <t>Disetor</t>
  </si>
  <si>
    <t>Selisih</t>
  </si>
  <si>
    <t>(1)</t>
  </si>
  <si>
    <t>(2)</t>
  </si>
  <si>
    <t>(3)</t>
  </si>
  <si>
    <t>(4)</t>
  </si>
  <si>
    <t>(5)=(3)-(4)</t>
  </si>
  <si>
    <t>Potongan PPh Pasal 21</t>
  </si>
  <si>
    <t>Potongan PPh Pasal 22</t>
  </si>
  <si>
    <t>Potongan PPh Pasal 23</t>
  </si>
  <si>
    <t>PPN</t>
  </si>
  <si>
    <t>Taperum</t>
  </si>
  <si>
    <t>Taspen</t>
  </si>
  <si>
    <t>Askes</t>
  </si>
  <si>
    <t>DAFTAR JUMLAH PEGAWAI PER GOLONGAN DAN  JABATAN</t>
  </si>
  <si>
    <t>GOLONGAN / RUANG</t>
  </si>
  <si>
    <t>ESELON</t>
  </si>
  <si>
    <t>NON ESELON</t>
  </si>
  <si>
    <t>I</t>
  </si>
  <si>
    <t>II</t>
  </si>
  <si>
    <t>III</t>
  </si>
  <si>
    <t>IV</t>
  </si>
  <si>
    <t>V</t>
  </si>
  <si>
    <t>TENAGA FUNGSIONAL</t>
  </si>
  <si>
    <t>STAF</t>
  </si>
  <si>
    <t>Pendidikan</t>
  </si>
  <si>
    <t>Kesehatan</t>
  </si>
  <si>
    <t>Lainnya</t>
  </si>
  <si>
    <t>Golongan IV/e</t>
  </si>
  <si>
    <t>Golongan IV/d</t>
  </si>
  <si>
    <t>Golongan IV/c</t>
  </si>
  <si>
    <t>Golongan IV/b</t>
  </si>
  <si>
    <t>Golongan IV/a</t>
  </si>
  <si>
    <t>JUMLAH GOLONGAN IV</t>
  </si>
  <si>
    <t>Golongan III/d</t>
  </si>
  <si>
    <t>Golongan III/c</t>
  </si>
  <si>
    <t>Golongan III/b</t>
  </si>
  <si>
    <t>Golongan III/a</t>
  </si>
  <si>
    <t>JUMLAH GOLONGAN III</t>
  </si>
  <si>
    <t>Golongan II/d</t>
  </si>
  <si>
    <t>Golongan II/c</t>
  </si>
  <si>
    <t>Golongan II/b</t>
  </si>
  <si>
    <t>Golongan II/a</t>
  </si>
  <si>
    <t>JUMLAH GOLONGAN II</t>
  </si>
  <si>
    <t>Golongan I/d</t>
  </si>
  <si>
    <t>Golongan I/c</t>
  </si>
  <si>
    <t>Golongan I/b</t>
  </si>
  <si>
    <t>Golongan I/a</t>
  </si>
  <si>
    <t>JUMLAH GOLONGAN I</t>
  </si>
  <si>
    <t>TOTAL</t>
  </si>
  <si>
    <t>Belanja Pegawai</t>
  </si>
  <si>
    <t>Belanja Subsidi</t>
  </si>
  <si>
    <t>Belanja Hibah</t>
  </si>
  <si>
    <t>Belanja Tidak Terduga</t>
  </si>
  <si>
    <t>6.</t>
  </si>
  <si>
    <t>PEMBIAYAAN</t>
  </si>
  <si>
    <t>6.1.</t>
  </si>
  <si>
    <t>PENERIMAAN PEMBIAYAAN</t>
  </si>
  <si>
    <t>6.1.1.</t>
  </si>
  <si>
    <t>Penggunaan SiLPA</t>
  </si>
  <si>
    <t>JUMLAH PENERIMAAN PEMBIAYAAN</t>
  </si>
  <si>
    <t>6.2.</t>
  </si>
  <si>
    <t>PENGELUARAN PEMBIAYAAN</t>
  </si>
  <si>
    <t>6.2.2.</t>
  </si>
  <si>
    <t>Penyertaan Modal/Investasi Pemerintah Daerah</t>
  </si>
  <si>
    <t>JUMLAH PENGELUARAN PEMBIAYAAN</t>
  </si>
  <si>
    <t xml:space="preserve">Jumlah </t>
  </si>
  <si>
    <t>-</t>
  </si>
  <si>
    <t>NOMOR URUT</t>
  </si>
  <si>
    <t>1</t>
  </si>
  <si>
    <t>2</t>
  </si>
  <si>
    <t>3</t>
  </si>
  <si>
    <t>5.</t>
  </si>
  <si>
    <t>BELANJA</t>
  </si>
  <si>
    <t>5.1.</t>
  </si>
  <si>
    <t>BELANJA TIDAK LANGSUNG</t>
  </si>
  <si>
    <t>5.1.1.</t>
  </si>
  <si>
    <t>5.1.3.</t>
  </si>
  <si>
    <t>5.1.4.</t>
  </si>
  <si>
    <t>5.1.5.</t>
  </si>
  <si>
    <t>Belanja Bantuan Sosial</t>
  </si>
  <si>
    <t>5.1.6.</t>
  </si>
  <si>
    <t>Belanja Bagi Hasil Kepada Provinsi/Kabupaten/Kota dan Pemerintahan Desa</t>
  </si>
  <si>
    <t>5.1.7.</t>
  </si>
  <si>
    <t>Belanja Bantuan Keuangan Kepada Provinsi/Kabupaten/Kota, Pemerintahan Desa dan Partai Politik</t>
  </si>
  <si>
    <t>5.1.8.</t>
  </si>
  <si>
    <t>5.2.</t>
  </si>
  <si>
    <t>BELANJA LANGSUNG</t>
  </si>
  <si>
    <t>5.2.1.</t>
  </si>
  <si>
    <t>5.2.2.</t>
  </si>
  <si>
    <t>Belanja Barang dan Jasa</t>
  </si>
  <si>
    <t>5.2.3.</t>
  </si>
  <si>
    <t>JUMLAH BELANJA</t>
  </si>
  <si>
    <t>SURPLUS/(DEFISIT)</t>
  </si>
  <si>
    <t>6.3</t>
  </si>
  <si>
    <t>SISA LEBIH PEMBIAYAAN ANGGARAN TAHUN BERKENAAN (SILPA)</t>
  </si>
  <si>
    <t xml:space="preserve"> PEMBIAYAAN NETTO</t>
  </si>
  <si>
    <t>DAFTAR PINJAMAN</t>
  </si>
  <si>
    <t>NO</t>
  </si>
  <si>
    <t>RINCIAN PERHITUNGAN FIHAK KETIGA</t>
  </si>
  <si>
    <t>PEMERINTAH KABUPATEN SERUYAN
RINGKASAN ANGGARAN PENDAPATAN DAN BELANJA DAERAH
TAHUN ANGGARAN 2016</t>
  </si>
  <si>
    <t>Belanja Modal</t>
  </si>
  <si>
    <t>TAHUN ANGGARAN 2016</t>
  </si>
  <si>
    <t>KODE REKENING</t>
  </si>
  <si>
    <t>DASAR HUKUM</t>
  </si>
  <si>
    <t>8.</t>
  </si>
  <si>
    <t>PENDAPATAN - LO</t>
  </si>
  <si>
    <t>4.1.1.06.</t>
  </si>
  <si>
    <t>Pajak Hotel</t>
  </si>
  <si>
    <t>4.1.1.07.</t>
  </si>
  <si>
    <t>Pajak Restoran</t>
  </si>
  <si>
    <t>4.1.1.08.</t>
  </si>
  <si>
    <t>Pajak Hiburan</t>
  </si>
  <si>
    <t>4.1.1.09.</t>
  </si>
  <si>
    <t>Pajak Reklame</t>
  </si>
  <si>
    <t>4.1.1.10.</t>
  </si>
  <si>
    <t>Pajak Penerangan Jalan</t>
  </si>
  <si>
    <t>4.1.1.12.</t>
  </si>
  <si>
    <t>Pajak Air  Tanah</t>
  </si>
  <si>
    <t>4.1.1.14.</t>
  </si>
  <si>
    <t>Pajak Mineral Bukan Logam dan Batuan</t>
  </si>
  <si>
    <t>4.1.1.15.</t>
  </si>
  <si>
    <t>Pajak Bumi dan Bangunan Pedesaan dan Perkotaan</t>
  </si>
  <si>
    <t>4.1.1.16.</t>
  </si>
  <si>
    <t>Bea Perolehan Hak Atas Tanah dan Bangunan (BPHTB)</t>
  </si>
  <si>
    <t>4.1.2.01.</t>
  </si>
  <si>
    <t>Retribusi Jasa Umum</t>
  </si>
  <si>
    <t>4.1.2.01.01.</t>
  </si>
  <si>
    <t>Retribusi Pelayanan Kesehatan.</t>
  </si>
  <si>
    <t>Perda No 2 Tahun 2011</t>
  </si>
  <si>
    <t>4.1.2.01.02.</t>
  </si>
  <si>
    <t>Retribusi Pelayanan Persampahan/Kebersihan</t>
  </si>
  <si>
    <t>4.1.2.01.05.</t>
  </si>
  <si>
    <t>Retribusi Pelayanan Parkir di tepi jalan umum</t>
  </si>
  <si>
    <t>4.1.2.01.06.</t>
  </si>
  <si>
    <t>Retribusi Pelayanan Pasar</t>
  </si>
  <si>
    <t>4.1.2.01.07.</t>
  </si>
  <si>
    <t>Retribusi Pengujian Kendaraan Bermotor</t>
  </si>
  <si>
    <t>4.1.2.02.</t>
  </si>
  <si>
    <t>Retribusi Jasa Usaha</t>
  </si>
  <si>
    <t>4.1.2.02.01.</t>
  </si>
  <si>
    <t>Retribusi Pemakaian Kekayaan Daerah</t>
  </si>
  <si>
    <t>4.1.2.02.06.</t>
  </si>
  <si>
    <t>Retribusi Tempat Penginapan/Pesanggrahan/Villa</t>
  </si>
  <si>
    <t>4.1.2.02.08.</t>
  </si>
  <si>
    <t>Retribusi Rumah Potong Hewan</t>
  </si>
  <si>
    <t>4.1.2.02.09.</t>
  </si>
  <si>
    <t>Retribusi Pelayanan Kepelabuhan</t>
  </si>
  <si>
    <t>4.1.2.02.10.</t>
  </si>
  <si>
    <t>Retribusi Usaha Tempat Rekreasi dan Olahraga</t>
  </si>
  <si>
    <t>4.1.2.02.18.</t>
  </si>
  <si>
    <t>Retribusi Jasa Usaha Penyediaan Alat dan Mesin</t>
  </si>
  <si>
    <t>4.1.2.02.20.</t>
  </si>
  <si>
    <t>Retribusi Rumah Dinas</t>
  </si>
  <si>
    <t>4.1.2.02.22.</t>
  </si>
  <si>
    <t>Retribusi Balai Benih</t>
  </si>
  <si>
    <t>4.1.2.04.</t>
  </si>
  <si>
    <t>4.1.2.04.01.</t>
  </si>
  <si>
    <t>Retribusi Pelayanan Persampahan/Kebersihan.</t>
  </si>
  <si>
    <t>4.1.2.06.</t>
  </si>
  <si>
    <t>4.1.2.06.01.</t>
  </si>
  <si>
    <t>Retribusi Pelayanan pasar.</t>
  </si>
  <si>
    <t>4.1.2.08.</t>
  </si>
  <si>
    <t>Retribusi Perizinan Tertentu</t>
  </si>
  <si>
    <t>4.1.2.08.01.</t>
  </si>
  <si>
    <t>Retribusi Izin Mendirikan Bangunan</t>
  </si>
  <si>
    <t>4.1.2.08.03.</t>
  </si>
  <si>
    <t>Retribusi Izin Gangguan/Keramaian</t>
  </si>
  <si>
    <t>4.1.2.08.05.</t>
  </si>
  <si>
    <t>Retribusi Izin Usaha Perikanan</t>
  </si>
  <si>
    <t>4.1.2.08.11.</t>
  </si>
  <si>
    <t>Retribusi Izin Ketenagakerjaan/Bidang Perizinan Tenaga Kerja Asing</t>
  </si>
  <si>
    <t>4.1.3.01.</t>
  </si>
  <si>
    <t>Bagian Laba yang dibagikan kepada Pemda (deviden) atas penyertaan modal pada Perusahaan Milik Daerah/BUMD</t>
  </si>
  <si>
    <t>4.1.4.01.</t>
  </si>
  <si>
    <t>Hasil Penjualan Aset Daerah Yang Tidak Dipisahkan</t>
  </si>
  <si>
    <t>4.1.4.03.</t>
  </si>
  <si>
    <t>Penerimaan Jasa Giro</t>
  </si>
  <si>
    <t>4.1.4.05.</t>
  </si>
  <si>
    <t>Tuntutan Ganti Kerugian Daerah</t>
  </si>
  <si>
    <t>4.1.4.17.</t>
  </si>
  <si>
    <t>Fasilitas Sosial dan Fasilitas Umum</t>
  </si>
  <si>
    <t>4.1.4.19.</t>
  </si>
  <si>
    <t>Lain-lain PAD yang Sah Lainnya</t>
  </si>
  <si>
    <t>4.2.1.01.</t>
  </si>
  <si>
    <t>Bagi Hasil Pajak</t>
  </si>
  <si>
    <t>4.2.1.01.01.</t>
  </si>
  <si>
    <t>Bagi Hasil dari Pajak Bumi dan Bangunan (PBB)</t>
  </si>
  <si>
    <t>Perpres 137 Tahun 2015</t>
  </si>
  <si>
    <t>4.2.1.01.04.</t>
  </si>
  <si>
    <t>Bagi Hasil dari Pajak Penghasilan (PPh) Pasal 25 dan Pasal 29 Wajib Pajak Orang Pribadi Dalam Negeri dan PPh Pasal 21</t>
  </si>
  <si>
    <t>4.2.1.02.</t>
  </si>
  <si>
    <t>Bagi Hasil Bukan Pajak/Sumber Daya Alam</t>
  </si>
  <si>
    <t>4.2.1.02.02.</t>
  </si>
  <si>
    <t>Bagi Hasil dari Provisi Sumber Daya Hutan</t>
  </si>
  <si>
    <t>4.2.1.02.03.</t>
  </si>
  <si>
    <t>Bagi Hasil dari Dana Reboisasi</t>
  </si>
  <si>
    <t>4.2.1.02.04.</t>
  </si>
  <si>
    <t>Bagi Hasil dari Iuran Tetap (Land-Rent)</t>
  </si>
  <si>
    <t>4.2.1.02.05.</t>
  </si>
  <si>
    <t>Bagi Hasil dari Iuran Eksplorasi dan Iuran Eksploitasi (Royalti)</t>
  </si>
  <si>
    <t>4.2.1.02.07.</t>
  </si>
  <si>
    <t>Bagi Hasil dari Pungutan Hasil Perikanan</t>
  </si>
  <si>
    <t>4.2.1.02.08.</t>
  </si>
  <si>
    <t>Bagi Hasil dari Gas bumi dan Minyak Bumi</t>
  </si>
  <si>
    <t>4.2.1.02.11.</t>
  </si>
  <si>
    <t>Bagi Hasil dari Iuran Ijin Usaha Pemanfaatan Hutan (IIUPH)</t>
  </si>
  <si>
    <t>4.2.2.01.</t>
  </si>
  <si>
    <t>Dana Alokasi Umum</t>
  </si>
  <si>
    <t>4.2.2.01.01.</t>
  </si>
  <si>
    <t>4.2.3.01.</t>
  </si>
  <si>
    <t>Dana Alokasi Khusus</t>
  </si>
  <si>
    <t>4.2.3.01.01.</t>
  </si>
  <si>
    <t>Dana Alokasi Khusus Reguler</t>
  </si>
  <si>
    <t>4.2.3.01.02.</t>
  </si>
  <si>
    <t>Dana Alokasi Khusus Infrastruktur Publik Daerah (IPD)</t>
  </si>
  <si>
    <t>4.2.3.01.03.</t>
  </si>
  <si>
    <t>Dana Alokasi Khusus Afirmasi</t>
  </si>
  <si>
    <t>4.3.3.01.</t>
  </si>
  <si>
    <t>Dana Bagi Hasil Pajak dari Provinsi</t>
  </si>
  <si>
    <t>4.3.3.01.01.</t>
  </si>
  <si>
    <t>Bagi Hasil Pajak dari Provinsi</t>
  </si>
  <si>
    <t>4.3.3.04.</t>
  </si>
  <si>
    <t>Alokasi Dana Desa</t>
  </si>
  <si>
    <t>4.3.3.04.01.</t>
  </si>
  <si>
    <t>Alokasi Dana Desa (ADD)</t>
  </si>
  <si>
    <t>4.3.4.01.</t>
  </si>
  <si>
    <t>Dana Penyesuaian</t>
  </si>
  <si>
    <t>4.3.6.01.</t>
  </si>
  <si>
    <t>4.3.6.01.01.</t>
  </si>
  <si>
    <t>Pendapatan Sumbangan Pihak Ketiga</t>
  </si>
  <si>
    <t>RINGKASAN PENDAPATAN BERDASARKAN RINCIAN OBYEK</t>
  </si>
  <si>
    <t>APBD</t>
  </si>
  <si>
    <t>LAMPIRAN II.A.2</t>
  </si>
  <si>
    <t>PERATURAN MENTERI KEUANGAN NO. 04/PMK.07/2011</t>
  </si>
  <si>
    <t>TENTANG TATA CARA PENYAMPAIAN INFORMASI</t>
  </si>
  <si>
    <t>KEUANGAN DAERAH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</si>
</sst>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color indexed="8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0"/>
      <color indexed="8"/>
      <name val="Tahoma"/>
      <family val="2"/>
    </font>
    <font>
      <b/>
      <i/>
      <sz val="8"/>
      <color indexed="8"/>
      <name val="Tahoma"/>
      <family val="2"/>
    </font>
    <font>
      <i/>
      <sz val="8"/>
      <color indexed="8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rgb="FFFF0000"/>
      <name val="Calibri"/>
      <family val="2"/>
      <scheme val="minor"/>
    </font>
    <font>
      <b/>
      <sz val="12"/>
      <color indexed="8"/>
      <name val="Tahoma"/>
      <family val="2"/>
    </font>
    <font>
      <b/>
      <sz val="11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i/>
      <sz val="8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b/>
      <u/>
      <sz val="12"/>
      <color theme="1"/>
      <name val="Tahoma"/>
      <family val="2"/>
    </font>
    <font>
      <sz val="8"/>
      <name val="Tahoma"/>
      <family val="2"/>
    </font>
    <font>
      <b/>
      <i/>
      <sz val="8"/>
      <color theme="1"/>
      <name val="Tahoma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1">
    <xf numFmtId="0" fontId="0" fillId="0" borderId="0"/>
    <xf numFmtId="0" fontId="1" fillId="0" borderId="0">
      <alignment vertical="top"/>
    </xf>
    <xf numFmtId="43" fontId="4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4" fillId="0" borderId="0"/>
  </cellStyleXfs>
  <cellXfs count="137">
    <xf numFmtId="0" fontId="0" fillId="0" borderId="0" xfId="0"/>
    <xf numFmtId="0" fontId="1" fillId="0" borderId="0" xfId="1">
      <alignment vertical="top"/>
    </xf>
    <xf numFmtId="0" fontId="3" fillId="0" borderId="0" xfId="1" applyFont="1">
      <alignment vertical="top"/>
    </xf>
    <xf numFmtId="0" fontId="2" fillId="0" borderId="0" xfId="1" applyFont="1">
      <alignment vertical="top"/>
    </xf>
    <xf numFmtId="0" fontId="1" fillId="0" borderId="0" xfId="1" applyAlignment="1">
      <alignment vertical="center"/>
    </xf>
    <xf numFmtId="0" fontId="3" fillId="0" borderId="0" xfId="1" applyFont="1" applyAlignment="1">
      <alignment vertical="top"/>
    </xf>
    <xf numFmtId="0" fontId="1" fillId="0" borderId="0" xfId="1" applyAlignment="1">
      <alignment vertical="top"/>
    </xf>
    <xf numFmtId="0" fontId="0" fillId="2" borderId="0" xfId="0" applyFill="1"/>
    <xf numFmtId="0" fontId="8" fillId="0" borderId="0" xfId="1" applyFont="1" applyAlignment="1">
      <alignment vertical="top" wrapText="1" readingOrder="1"/>
    </xf>
    <xf numFmtId="43" fontId="1" fillId="0" borderId="0" xfId="2" applyFont="1" applyAlignment="1">
      <alignment vertical="top"/>
    </xf>
    <xf numFmtId="0" fontId="2" fillId="0" borderId="0" xfId="1" applyFont="1" applyAlignment="1">
      <alignment vertical="center"/>
    </xf>
    <xf numFmtId="0" fontId="1" fillId="0" borderId="0" xfId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 readingOrder="1"/>
    </xf>
    <xf numFmtId="43" fontId="8" fillId="0" borderId="1" xfId="2" applyFont="1" applyBorder="1" applyAlignment="1">
      <alignment horizontal="center" vertical="center" wrapText="1" readingOrder="1"/>
    </xf>
    <xf numFmtId="0" fontId="10" fillId="0" borderId="1" xfId="1" applyFont="1" applyBorder="1" applyAlignment="1">
      <alignment horizontal="center" vertical="center" wrapText="1" readingOrder="1"/>
    </xf>
    <xf numFmtId="43" fontId="10" fillId="0" borderId="1" xfId="2" applyFont="1" applyBorder="1" applyAlignment="1">
      <alignment horizontal="center" vertical="center" wrapText="1" readingOrder="1"/>
    </xf>
    <xf numFmtId="0" fontId="8" fillId="0" borderId="1" xfId="1" applyFont="1" applyBorder="1" applyAlignment="1">
      <alignment vertical="center" wrapText="1"/>
    </xf>
    <xf numFmtId="43" fontId="8" fillId="0" borderId="1" xfId="2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right" vertical="center" wrapText="1"/>
    </xf>
    <xf numFmtId="43" fontId="9" fillId="0" borderId="1" xfId="2" applyFont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1" fillId="0" borderId="1" xfId="1" applyBorder="1" applyAlignment="1">
      <alignment vertical="center"/>
    </xf>
    <xf numFmtId="0" fontId="8" fillId="0" borderId="1" xfId="1" applyFont="1" applyBorder="1" applyAlignment="1">
      <alignment vertical="center" wrapText="1" readingOrder="1"/>
    </xf>
    <xf numFmtId="0" fontId="8" fillId="0" borderId="6" xfId="1" applyFont="1" applyBorder="1" applyAlignment="1">
      <alignment vertical="center" wrapText="1"/>
    </xf>
    <xf numFmtId="43" fontId="8" fillId="0" borderId="6" xfId="2" applyFont="1" applyBorder="1" applyAlignment="1">
      <alignment vertical="center" wrapText="1"/>
    </xf>
    <xf numFmtId="0" fontId="8" fillId="0" borderId="7" xfId="1" applyFont="1" applyBorder="1" applyAlignment="1">
      <alignment vertical="center" wrapText="1"/>
    </xf>
    <xf numFmtId="43" fontId="8" fillId="0" borderId="7" xfId="2" applyFont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43" fontId="7" fillId="0" borderId="7" xfId="2" applyFont="1" applyBorder="1" applyAlignment="1">
      <alignment vertical="center" wrapText="1"/>
    </xf>
    <xf numFmtId="0" fontId="7" fillId="0" borderId="7" xfId="1" applyFont="1" applyBorder="1" applyAlignment="1">
      <alignment vertical="center" wrapText="1" readingOrder="1"/>
    </xf>
    <xf numFmtId="0" fontId="7" fillId="0" borderId="9" xfId="1" applyFont="1" applyBorder="1" applyAlignment="1">
      <alignment vertical="center" wrapText="1"/>
    </xf>
    <xf numFmtId="43" fontId="7" fillId="0" borderId="9" xfId="2" applyFont="1" applyBorder="1" applyAlignment="1">
      <alignment vertical="center" wrapText="1"/>
    </xf>
    <xf numFmtId="0" fontId="8" fillId="0" borderId="10" xfId="1" applyFont="1" applyBorder="1" applyAlignment="1">
      <alignment vertical="center" wrapText="1"/>
    </xf>
    <xf numFmtId="43" fontId="8" fillId="0" borderId="10" xfId="2" applyFont="1" applyBorder="1" applyAlignment="1">
      <alignment vertical="center" wrapText="1"/>
    </xf>
    <xf numFmtId="43" fontId="12" fillId="0" borderId="0" xfId="2" applyFont="1" applyAlignment="1"/>
    <xf numFmtId="43" fontId="12" fillId="0" borderId="0" xfId="2" applyFont="1" applyAlignment="1">
      <alignment horizontal="left"/>
    </xf>
    <xf numFmtId="43" fontId="12" fillId="0" borderId="0" xfId="2" applyFont="1" applyAlignment="1">
      <alignment vertical="top"/>
    </xf>
    <xf numFmtId="43" fontId="13" fillId="0" borderId="0" xfId="2" applyFont="1" applyAlignment="1"/>
    <xf numFmtId="0" fontId="19" fillId="0" borderId="1" xfId="3" applyFont="1" applyBorder="1" applyAlignment="1">
      <alignment horizontal="center"/>
    </xf>
    <xf numFmtId="0" fontId="17" fillId="0" borderId="0" xfId="3" applyFont="1"/>
    <xf numFmtId="0" fontId="17" fillId="0" borderId="1" xfId="3" applyFont="1" applyBorder="1" applyAlignment="1">
      <alignment horizontal="center"/>
    </xf>
    <xf numFmtId="0" fontId="17" fillId="0" borderId="1" xfId="3" quotePrefix="1" applyFont="1" applyBorder="1" applyAlignment="1">
      <alignment horizontal="center"/>
    </xf>
    <xf numFmtId="0" fontId="17" fillId="0" borderId="1" xfId="3" applyFont="1" applyBorder="1"/>
    <xf numFmtId="0" fontId="17" fillId="0" borderId="1" xfId="3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3" applyFont="1" applyAlignment="1">
      <alignment horizontal="right"/>
    </xf>
    <xf numFmtId="0" fontId="21" fillId="0" borderId="0" xfId="0" applyFont="1" applyAlignment="1">
      <alignment horizontal="left"/>
    </xf>
    <xf numFmtId="0" fontId="18" fillId="0" borderId="0" xfId="3" applyFont="1"/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top"/>
    </xf>
    <xf numFmtId="0" fontId="23" fillId="0" borderId="0" xfId="3" applyFont="1"/>
    <xf numFmtId="0" fontId="16" fillId="0" borderId="1" xfId="3" applyFont="1" applyBorder="1" applyAlignment="1">
      <alignment horizontal="center" vertical="center" wrapText="1"/>
    </xf>
    <xf numFmtId="0" fontId="16" fillId="0" borderId="2" xfId="3" applyFont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0" fontId="21" fillId="0" borderId="0" xfId="0" applyFont="1" applyAlignment="1"/>
    <xf numFmtId="0" fontId="21" fillId="0" borderId="0" xfId="0" applyFont="1"/>
    <xf numFmtId="0" fontId="21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43" fontId="20" fillId="0" borderId="1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22" fillId="0" borderId="0" xfId="0" applyFont="1" applyAlignment="1">
      <alignment horizontal="left"/>
    </xf>
    <xf numFmtId="0" fontId="14" fillId="2" borderId="0" xfId="0" applyFont="1" applyFill="1"/>
    <xf numFmtId="0" fontId="21" fillId="0" borderId="0" xfId="0" applyFont="1" applyAlignment="1">
      <alignment horizontal="center"/>
    </xf>
    <xf numFmtId="0" fontId="25" fillId="3" borderId="0" xfId="0" applyFont="1" applyFill="1"/>
    <xf numFmtId="0" fontId="8" fillId="0" borderId="1" xfId="1" applyFont="1" applyBorder="1" applyAlignment="1">
      <alignment horizontal="center" vertical="center" readingOrder="1"/>
    </xf>
    <xf numFmtId="0" fontId="5" fillId="0" borderId="0" xfId="9" applyAlignment="1">
      <alignment vertical="center"/>
    </xf>
    <xf numFmtId="0" fontId="5" fillId="0" borderId="0" xfId="9"/>
    <xf numFmtId="0" fontId="5" fillId="0" borderId="0" xfId="9" applyFont="1"/>
    <xf numFmtId="0" fontId="5" fillId="0" borderId="0" xfId="9" applyFont="1" applyAlignment="1">
      <alignment vertical="center"/>
    </xf>
    <xf numFmtId="0" fontId="26" fillId="0" borderId="1" xfId="9" applyFont="1" applyBorder="1" applyAlignment="1">
      <alignment horizontal="center" vertical="center" wrapText="1"/>
    </xf>
    <xf numFmtId="0" fontId="5" fillId="0" borderId="3" xfId="9" applyFont="1" applyBorder="1" applyAlignment="1">
      <alignment vertical="center"/>
    </xf>
    <xf numFmtId="0" fontId="5" fillId="0" borderId="4" xfId="9" applyFont="1" applyBorder="1" applyAlignment="1">
      <alignment vertical="center"/>
    </xf>
    <xf numFmtId="0" fontId="5" fillId="0" borderId="5" xfId="9" applyFont="1" applyBorder="1" applyAlignment="1">
      <alignment vertical="center"/>
    </xf>
    <xf numFmtId="0" fontId="5" fillId="0" borderId="0" xfId="9" applyFont="1" applyFill="1" applyBorder="1" applyAlignment="1">
      <alignment horizontal="center"/>
    </xf>
    <xf numFmtId="0" fontId="26" fillId="0" borderId="1" xfId="9" applyFont="1" applyBorder="1" applyAlignment="1">
      <alignment vertical="center"/>
    </xf>
    <xf numFmtId="0" fontId="26" fillId="0" borderId="0" xfId="9" applyFont="1" applyFill="1" applyBorder="1" applyAlignment="1">
      <alignment horizontal="center"/>
    </xf>
    <xf numFmtId="0" fontId="5" fillId="0" borderId="0" xfId="9" applyFont="1" applyAlignment="1">
      <alignment horizontal="center" vertical="center"/>
    </xf>
    <xf numFmtId="0" fontId="5" fillId="0" borderId="0" xfId="3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3" applyFont="1" applyAlignment="1">
      <alignment horizontal="right" vertical="center"/>
    </xf>
    <xf numFmtId="0" fontId="26" fillId="0" borderId="0" xfId="3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5" fillId="0" borderId="0" xfId="9" applyFill="1" applyBorder="1" applyAlignment="1">
      <alignment horizontal="center"/>
    </xf>
    <xf numFmtId="0" fontId="5" fillId="0" borderId="6" xfId="9" applyNumberFormat="1" applyFont="1" applyBorder="1" applyAlignment="1">
      <alignment horizontal="center" vertical="center"/>
    </xf>
    <xf numFmtId="0" fontId="5" fillId="0" borderId="7" xfId="9" applyNumberFormat="1" applyFont="1" applyBorder="1" applyAlignment="1">
      <alignment horizontal="center" vertical="center"/>
    </xf>
    <xf numFmtId="0" fontId="5" fillId="0" borderId="8" xfId="9" applyNumberFormat="1" applyFont="1" applyBorder="1" applyAlignment="1">
      <alignment horizontal="center" vertical="center"/>
    </xf>
    <xf numFmtId="0" fontId="26" fillId="0" borderId="1" xfId="9" applyNumberFormat="1" applyFont="1" applyBorder="1" applyAlignment="1">
      <alignment horizontal="center" vertical="center"/>
    </xf>
    <xf numFmtId="43" fontId="17" fillId="0" borderId="1" xfId="0" applyNumberFormat="1" applyFont="1" applyBorder="1" applyAlignment="1">
      <alignment vertical="center"/>
    </xf>
    <xf numFmtId="0" fontId="29" fillId="0" borderId="1" xfId="1" applyFont="1" applyBorder="1" applyAlignment="1">
      <alignment horizontal="center" vertical="center" wrapText="1" readingOrder="1"/>
    </xf>
    <xf numFmtId="0" fontId="30" fillId="0" borderId="0" xfId="0" applyFont="1"/>
    <xf numFmtId="0" fontId="29" fillId="0" borderId="7" xfId="1" applyFont="1" applyBorder="1" applyAlignment="1">
      <alignment horizontal="left" vertical="center" wrapText="1"/>
    </xf>
    <xf numFmtId="0" fontId="31" fillId="0" borderId="7" xfId="1" applyFont="1" applyBorder="1" applyAlignment="1">
      <alignment vertical="center"/>
    </xf>
    <xf numFmtId="0" fontId="31" fillId="0" borderId="7" xfId="1" applyFont="1" applyBorder="1" applyAlignment="1">
      <alignment vertical="center" wrapText="1"/>
    </xf>
    <xf numFmtId="0" fontId="31" fillId="0" borderId="7" xfId="1" applyFont="1" applyBorder="1" applyAlignment="1">
      <alignment horizontal="left" vertical="center" wrapText="1"/>
    </xf>
    <xf numFmtId="0" fontId="31" fillId="0" borderId="7" xfId="1" applyFont="1" applyBorder="1" applyAlignment="1">
      <alignment vertical="center" wrapText="1" readingOrder="1"/>
    </xf>
    <xf numFmtId="0" fontId="29" fillId="0" borderId="7" xfId="1" applyFont="1" applyBorder="1" applyAlignment="1">
      <alignment vertical="center" wrapText="1" readingOrder="1"/>
    </xf>
    <xf numFmtId="0" fontId="31" fillId="0" borderId="8" xfId="1" applyFont="1" applyBorder="1" applyAlignment="1">
      <alignment vertical="center"/>
    </xf>
    <xf numFmtId="0" fontId="29" fillId="0" borderId="8" xfId="1" applyFont="1" applyBorder="1" applyAlignment="1">
      <alignment horizontal="right" vertical="center" wrapText="1"/>
    </xf>
    <xf numFmtId="0" fontId="29" fillId="0" borderId="1" xfId="1" applyFont="1" applyBorder="1" applyAlignment="1">
      <alignment horizontal="center" vertical="center" readingOrder="1"/>
    </xf>
    <xf numFmtId="0" fontId="29" fillId="0" borderId="7" xfId="1" applyFont="1" applyBorder="1" applyAlignment="1">
      <alignment horizontal="left" vertical="center"/>
    </xf>
    <xf numFmtId="39" fontId="29" fillId="0" borderId="7" xfId="1" applyNumberFormat="1" applyFont="1" applyBorder="1" applyAlignment="1">
      <alignment vertical="center"/>
    </xf>
    <xf numFmtId="0" fontId="31" fillId="0" borderId="7" xfId="1" applyFont="1" applyBorder="1" applyAlignment="1">
      <alignment horizontal="left" vertical="center"/>
    </xf>
    <xf numFmtId="39" fontId="31" fillId="0" borderId="7" xfId="1" applyNumberFormat="1" applyFont="1" applyBorder="1" applyAlignment="1">
      <alignment vertical="center"/>
    </xf>
    <xf numFmtId="39" fontId="29" fillId="0" borderId="8" xfId="1" applyNumberFormat="1" applyFont="1" applyBorder="1" applyAlignment="1">
      <alignment vertical="center"/>
    </xf>
    <xf numFmtId="0" fontId="30" fillId="0" borderId="0" xfId="0" applyFont="1" applyAlignment="1"/>
    <xf numFmtId="0" fontId="31" fillId="0" borderId="7" xfId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29" fillId="0" borderId="1" xfId="1" applyFont="1" applyBorder="1" applyAlignment="1">
      <alignment horizontal="left" vertical="center" readingOrder="1"/>
    </xf>
    <xf numFmtId="0" fontId="31" fillId="0" borderId="8" xfId="1" applyFont="1" applyBorder="1" applyAlignment="1">
      <alignment horizontal="left" vertical="center"/>
    </xf>
    <xf numFmtId="0" fontId="30" fillId="0" borderId="0" xfId="0" applyFont="1" applyAlignment="1">
      <alignment horizontal="left"/>
    </xf>
    <xf numFmtId="0" fontId="30" fillId="0" borderId="0" xfId="0" applyFont="1" applyAlignment="1">
      <alignment wrapText="1"/>
    </xf>
    <xf numFmtId="0" fontId="32" fillId="0" borderId="0" xfId="0" applyFont="1" applyAlignment="1"/>
    <xf numFmtId="0" fontId="33" fillId="0" borderId="0" xfId="0" applyFont="1" applyAlignment="1">
      <alignment horizontal="center"/>
    </xf>
    <xf numFmtId="0" fontId="6" fillId="0" borderId="0" xfId="1" applyFont="1" applyAlignment="1">
      <alignment horizontal="center" vertical="top" wrapText="1" readingOrder="1"/>
    </xf>
    <xf numFmtId="0" fontId="18" fillId="0" borderId="1" xfId="3" applyFont="1" applyBorder="1" applyAlignment="1">
      <alignment horizontal="center" vertical="center"/>
    </xf>
    <xf numFmtId="0" fontId="15" fillId="0" borderId="0" xfId="1" applyFont="1" applyAlignment="1">
      <alignment horizontal="center" vertical="top" wrapText="1" readingOrder="1"/>
    </xf>
    <xf numFmtId="0" fontId="15" fillId="0" borderId="0" xfId="1" applyFont="1" applyAlignment="1">
      <alignment horizontal="center" vertical="top"/>
    </xf>
    <xf numFmtId="0" fontId="21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26" fillId="0" borderId="0" xfId="9" applyFont="1" applyAlignment="1">
      <alignment horizontal="center" vertical="center"/>
    </xf>
    <xf numFmtId="0" fontId="26" fillId="0" borderId="1" xfId="9" applyFont="1" applyBorder="1" applyAlignment="1">
      <alignment horizontal="center" vertical="center"/>
    </xf>
    <xf numFmtId="0" fontId="26" fillId="0" borderId="3" xfId="9" applyFont="1" applyBorder="1" applyAlignment="1">
      <alignment horizontal="center" vertical="center"/>
    </xf>
    <xf numFmtId="0" fontId="26" fillId="0" borderId="4" xfId="9" applyFont="1" applyBorder="1" applyAlignment="1">
      <alignment horizontal="center" vertical="center"/>
    </xf>
    <xf numFmtId="0" fontId="26" fillId="0" borderId="5" xfId="9" applyFont="1" applyBorder="1" applyAlignment="1">
      <alignment horizontal="center" vertical="center"/>
    </xf>
  </cellXfs>
  <cellStyles count="11">
    <cellStyle name="Comma" xfId="2" builtinId="3"/>
    <cellStyle name="Comma [0] 2" xfId="4"/>
    <cellStyle name="Comma [0] 2 2" xfId="5"/>
    <cellStyle name="Comma [0] 3" xfId="6"/>
    <cellStyle name="Comma 10 2" xfId="7"/>
    <cellStyle name="Comma 2" xfId="8"/>
    <cellStyle name="Normal" xfId="0" builtinId="0"/>
    <cellStyle name="Normal 10 21" xfId="9"/>
    <cellStyle name="Normal 2" xfId="1"/>
    <cellStyle name="Normal 2 2" xfId="3"/>
    <cellStyle name="Normal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2517322</xdr:colOff>
      <xdr:row>99</xdr:row>
      <xdr:rowOff>136071</xdr:rowOff>
    </xdr:from>
    <xdr:to>
      <xdr:col>3</xdr:col>
      <xdr:colOff>1473851</xdr:colOff>
      <xdr:row>108</xdr:row>
      <xdr:rowOff>43366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578679" y="34970357"/>
          <a:ext cx="3256386" cy="1744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</a:t>
          </a:r>
          <a:r>
            <a:rPr lang="en-US" sz="105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Kuala Pembuang,</a:t>
          </a:r>
          <a:r>
            <a:rPr lang="en-US" sz="1050" b="0" i="0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22 Desember 2015</a:t>
          </a: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a.n. BUPATI SERUYAN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Plt. Sekretaris Daerah</a:t>
          </a: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dr. Bahrun Abbas, M.PH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</a:t>
          </a:r>
          <a:r>
            <a:rPr lang="en-US" sz="105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NIP. 19670909 199509 1 001</a:t>
          </a:r>
        </a:p>
        <a:p>
          <a:pPr algn="l" rtl="1">
            <a:defRPr sz="1000"/>
          </a:pPr>
          <a:endParaRPr lang="en-US" sz="1000" b="1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3528393</xdr:colOff>
      <xdr:row>48</xdr:row>
      <xdr:rowOff>98145</xdr:rowOff>
    </xdr:from>
    <xdr:to>
      <xdr:col>2</xdr:col>
      <xdr:colOff>1587501</xdr:colOff>
      <xdr:row>55</xdr:row>
      <xdr:rowOff>88620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4364936" y="11900862"/>
          <a:ext cx="3252304" cy="1787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</a:t>
          </a:r>
          <a:r>
            <a:rPr lang="en-US" sz="105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Kuala Pembuang,</a:t>
          </a:r>
          <a:r>
            <a:rPr lang="en-US" sz="1050" b="0" i="0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22 Desember 2015</a:t>
          </a: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a.n. BUPATI SERUYAN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Plt. Sekretaris Daerah</a:t>
          </a: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dr. Bahrun Abbas, M.PH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</a:t>
          </a:r>
          <a:r>
            <a:rPr lang="en-US" sz="105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NIP. 19670909 199509 1 001</a:t>
          </a:r>
        </a:p>
        <a:p>
          <a:pPr algn="l" rtl="1">
            <a:defRPr sz="1000"/>
          </a:pPr>
          <a:endParaRPr lang="en-US" sz="1000" b="1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1</xdr:col>
      <xdr:colOff>4248989</xdr:colOff>
      <xdr:row>0</xdr:row>
      <xdr:rowOff>0</xdr:rowOff>
    </xdr:from>
    <xdr:to>
      <xdr:col>3</xdr:col>
      <xdr:colOff>162150</xdr:colOff>
      <xdr:row>0</xdr:row>
      <xdr:rowOff>586823</xdr:rowOff>
    </xdr:to>
    <xdr:sp macro="" textlink="">
      <xdr:nvSpPr>
        <xdr:cNvPr id="3" name="Rectangle 2"/>
        <xdr:cNvSpPr/>
      </xdr:nvSpPr>
      <xdr:spPr>
        <a:xfrm>
          <a:off x="5085532" y="0"/>
          <a:ext cx="2713183" cy="586823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en-US" sz="800" b="1"/>
            <a:t>LAMPIRAN :</a:t>
          </a:r>
        </a:p>
        <a:p>
          <a:pPr algn="l"/>
          <a:r>
            <a:rPr lang="en-US" sz="800" b="1"/>
            <a:t>PERATURAM</a:t>
          </a:r>
          <a:r>
            <a:rPr lang="en-US" sz="800" b="1" baseline="0"/>
            <a:t> MENTERI KEUANGAN NO. 04/PMK.07/2011</a:t>
          </a:r>
        </a:p>
        <a:p>
          <a:pPr algn="l"/>
          <a:r>
            <a:rPr lang="en-US" sz="800" b="1" baseline="0"/>
            <a:t>TENTANG TATA CARA PENYAMPAIAN INFORMASI KEUANGAN DAERAH</a:t>
          </a:r>
          <a:endParaRPr lang="en-US" sz="8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830036</xdr:colOff>
      <xdr:row>0</xdr:row>
      <xdr:rowOff>0</xdr:rowOff>
    </xdr:from>
    <xdr:to>
      <xdr:col>11</xdr:col>
      <xdr:colOff>1175577</xdr:colOff>
      <xdr:row>3</xdr:row>
      <xdr:rowOff>0</xdr:rowOff>
    </xdr:to>
    <xdr:sp macro="" textlink="">
      <xdr:nvSpPr>
        <xdr:cNvPr id="4" name="Rectangle 3"/>
        <xdr:cNvSpPr/>
      </xdr:nvSpPr>
      <xdr:spPr>
        <a:xfrm>
          <a:off x="10885715" y="0"/>
          <a:ext cx="2713183" cy="59634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en-US" sz="800" b="1"/>
            <a:t>LAMPIRAN :</a:t>
          </a:r>
        </a:p>
        <a:p>
          <a:pPr algn="l"/>
          <a:r>
            <a:rPr lang="en-US" sz="800" b="1"/>
            <a:t>PERATURAM</a:t>
          </a:r>
          <a:r>
            <a:rPr lang="en-US" sz="800" b="1" baseline="0"/>
            <a:t> MENTERI KEUANGAN NO. 04/PMK.07/2011</a:t>
          </a:r>
        </a:p>
        <a:p>
          <a:pPr algn="l"/>
          <a:r>
            <a:rPr lang="en-US" sz="800" b="1" baseline="0"/>
            <a:t>TENTANG TATA CARA PENYAMPAIAN INFORMASI KEUANGAN DAERAH</a:t>
          </a:r>
          <a:endParaRPr lang="en-US" sz="800" b="1"/>
        </a:p>
      </xdr:txBody>
    </xdr:sp>
    <xdr:clientData/>
  </xdr:twoCellAnchor>
  <xdr:twoCellAnchor>
    <xdr:from>
      <xdr:col>8</xdr:col>
      <xdr:colOff>612322</xdr:colOff>
      <xdr:row>17</xdr:row>
      <xdr:rowOff>27215</xdr:rowOff>
    </xdr:from>
    <xdr:to>
      <xdr:col>11</xdr:col>
      <xdr:colOff>182593</xdr:colOff>
      <xdr:row>26</xdr:row>
      <xdr:rowOff>86909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9484179" y="4408715"/>
          <a:ext cx="3121735" cy="1787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</a:t>
          </a:r>
          <a:r>
            <a:rPr lang="en-US" sz="105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Kuala Pembuang,</a:t>
          </a:r>
          <a:r>
            <a:rPr lang="en-US" sz="1050" b="0" i="0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22 Desember 2015</a:t>
          </a: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a.n. BUPATI SERUYAN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Plt. Sekretaris Daerah</a:t>
          </a: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5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dr. Bahrun Abbas, M.PH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</a:t>
          </a:r>
          <a:r>
            <a:rPr lang="en-US" sz="105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NIP. 19670909 199509 1 00</a:t>
          </a:r>
          <a:r>
            <a:rPr lang="en-US" sz="10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1</a:t>
          </a:r>
        </a:p>
        <a:p>
          <a:pPr algn="l" rtl="1">
            <a:defRPr sz="1000"/>
          </a:pPr>
          <a:endParaRPr lang="en-US" sz="1000" b="1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666751</xdr:colOff>
      <xdr:row>0</xdr:row>
      <xdr:rowOff>38099</xdr:rowOff>
    </xdr:from>
    <xdr:to>
      <xdr:col>5</xdr:col>
      <xdr:colOff>1</xdr:colOff>
      <xdr:row>3</xdr:row>
      <xdr:rowOff>104774</xdr:rowOff>
    </xdr:to>
    <xdr:sp macro="" textlink="">
      <xdr:nvSpPr>
        <xdr:cNvPr id="3" name="Rectangle 2"/>
        <xdr:cNvSpPr/>
      </xdr:nvSpPr>
      <xdr:spPr>
        <a:xfrm>
          <a:off x="4876801" y="38099"/>
          <a:ext cx="2609850" cy="63817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en-US" sz="800" b="1"/>
            <a:t>LAMPIRAN :</a:t>
          </a:r>
        </a:p>
        <a:p>
          <a:pPr algn="l"/>
          <a:r>
            <a:rPr lang="en-US" sz="800" b="1"/>
            <a:t>PERATURAM</a:t>
          </a:r>
          <a:r>
            <a:rPr lang="en-US" sz="800" b="1" baseline="0"/>
            <a:t> MENTERI KEUANGAN NO. 04/PMK.07/2011</a:t>
          </a:r>
        </a:p>
        <a:p>
          <a:pPr algn="l"/>
          <a:r>
            <a:rPr lang="en-US" sz="800" b="1" baseline="0"/>
            <a:t>TENTANG TATA CARA PENYAMPAIAN INFORMASI KEUANGAN DAERAH</a:t>
          </a:r>
          <a:endParaRPr lang="en-US" sz="800" b="1"/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4</xdr:col>
      <xdr:colOff>979971</xdr:colOff>
      <xdr:row>28</xdr:row>
      <xdr:rowOff>73301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4210050" y="5591175"/>
          <a:ext cx="2618271" cy="1787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Kuala Pembuang,</a:t>
          </a:r>
          <a:r>
            <a:rPr lang="en-US" sz="1000" b="0" i="0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 22 </a:t>
          </a:r>
          <a:r>
            <a:rPr lang="en-US" sz="1000" b="0" i="0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Desember 2015</a:t>
          </a:r>
          <a:endParaRPr lang="en-US" sz="10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a.n. BUPATI SERUYAN</a:t>
          </a: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Plt. Sekretaris Daerah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dr. Bahrun Abbas, M.PH</a:t>
          </a: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</a:t>
          </a:r>
          <a:r>
            <a:rPr lang="en-US" sz="10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NIP. 19670909 199509 1 001</a:t>
          </a:r>
        </a:p>
        <a:p>
          <a:pPr algn="l" rtl="1">
            <a:defRPr sz="1000"/>
          </a:pPr>
          <a:endParaRPr lang="en-US" sz="1000" b="1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11</xdr:col>
      <xdr:colOff>79801</xdr:colOff>
      <xdr:row>3</xdr:row>
      <xdr:rowOff>0</xdr:rowOff>
    </xdr:to>
    <xdr:sp macro="" textlink="">
      <xdr:nvSpPr>
        <xdr:cNvPr id="4" name="Rectangle 3"/>
        <xdr:cNvSpPr/>
      </xdr:nvSpPr>
      <xdr:spPr>
        <a:xfrm>
          <a:off x="6409765" y="0"/>
          <a:ext cx="2713183" cy="59634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l"/>
          <a:r>
            <a:rPr lang="en-US" sz="700" b="1"/>
            <a:t>LAMPIRAN :</a:t>
          </a:r>
        </a:p>
        <a:p>
          <a:pPr algn="l"/>
          <a:r>
            <a:rPr lang="en-US" sz="700" b="1"/>
            <a:t>PERATURAM</a:t>
          </a:r>
          <a:r>
            <a:rPr lang="en-US" sz="700" b="1" baseline="0"/>
            <a:t> MENTERI KEUANGAN NO. 04/PMK.07/2011</a:t>
          </a:r>
        </a:p>
        <a:p>
          <a:pPr algn="l"/>
          <a:r>
            <a:rPr lang="en-US" sz="700" b="1" baseline="0"/>
            <a:t>TENTANG TATA CARA PENYAMPAIAN INFORMASI KEUANGAN DAERAH</a:t>
          </a:r>
          <a:endParaRPr lang="en-US" sz="700" b="1"/>
        </a:p>
      </xdr:txBody>
    </xdr:sp>
    <xdr:clientData/>
  </xdr:twoCellAnchor>
  <xdr:twoCellAnchor>
    <xdr:from>
      <xdr:col>8</xdr:col>
      <xdr:colOff>0</xdr:colOff>
      <xdr:row>35</xdr:row>
      <xdr:rowOff>0</xdr:rowOff>
    </xdr:from>
    <xdr:to>
      <xdr:col>10</xdr:col>
      <xdr:colOff>1094271</xdr:colOff>
      <xdr:row>46</xdr:row>
      <xdr:rowOff>62095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6409765" y="7933765"/>
          <a:ext cx="2618271" cy="1787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Kuala Pembuang,</a:t>
          </a:r>
          <a:r>
            <a:rPr lang="en-US" sz="1000" b="0" i="0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22 Desember 2015</a:t>
          </a:r>
          <a:endParaRPr lang="en-US" sz="10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a.n. BUPATI SERUYAN</a:t>
          </a: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Plt. Sekretaris Daerah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dr. Bahrun Abbas, M.PH</a:t>
          </a:r>
        </a:p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       </a:t>
          </a:r>
          <a:r>
            <a:rPr lang="en-US" sz="1000" b="0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NIP. 19670909 199509 1 001</a:t>
          </a:r>
        </a:p>
        <a:p>
          <a:pPr algn="l" rtl="1">
            <a:defRPr sz="1000"/>
          </a:pPr>
          <a:endParaRPr lang="en-US" sz="1000" b="1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tabSelected="1" view="pageBreakPreview" topLeftCell="A88" zoomScale="85" zoomScaleSheetLayoutView="85" workbookViewId="0">
      <selection activeCell="C95" sqref="C95"/>
    </sheetView>
  </sheetViews>
  <sheetFormatPr defaultRowHeight="16.5" x14ac:dyDescent="0.3"/>
  <cols>
    <col min="1" max="1" width="16" style="122" customWidth="1"/>
    <col min="2" max="2" width="46.28515625" style="123" customWidth="1"/>
    <col min="3" max="3" width="18.140625" style="117" customWidth="1"/>
    <col min="4" max="4" width="23.42578125" style="102" customWidth="1"/>
    <col min="5" max="16384" width="9.140625" style="102"/>
  </cols>
  <sheetData>
    <row r="1" spans="1:4" ht="12.75" customHeight="1" x14ac:dyDescent="0.3">
      <c r="C1" s="124" t="s">
        <v>296</v>
      </c>
    </row>
    <row r="2" spans="1:4" ht="12.75" customHeight="1" x14ac:dyDescent="0.3">
      <c r="C2" s="124" t="s">
        <v>297</v>
      </c>
    </row>
    <row r="3" spans="1:4" ht="12.75" customHeight="1" x14ac:dyDescent="0.3">
      <c r="C3" s="124" t="s">
        <v>298</v>
      </c>
    </row>
    <row r="4" spans="1:4" ht="12.75" customHeight="1" x14ac:dyDescent="0.3">
      <c r="C4" s="124" t="s">
        <v>299</v>
      </c>
    </row>
    <row r="5" spans="1:4" ht="12.75" customHeight="1" x14ac:dyDescent="0.3">
      <c r="C5" s="124"/>
    </row>
    <row r="6" spans="1:4" x14ac:dyDescent="0.3">
      <c r="A6" s="125" t="s">
        <v>295</v>
      </c>
      <c r="B6" s="125"/>
      <c r="C6" s="125"/>
      <c r="D6" s="125"/>
    </row>
    <row r="7" spans="1:4" x14ac:dyDescent="0.3">
      <c r="A7" s="125" t="s">
        <v>294</v>
      </c>
      <c r="B7" s="125"/>
      <c r="C7" s="125"/>
      <c r="D7" s="125"/>
    </row>
    <row r="8" spans="1:4" x14ac:dyDescent="0.3">
      <c r="A8" s="125" t="s">
        <v>165</v>
      </c>
      <c r="B8" s="125"/>
      <c r="C8" s="125"/>
      <c r="D8" s="125"/>
    </row>
    <row r="9" spans="1:4" x14ac:dyDescent="0.3">
      <c r="D9" s="119" t="s">
        <v>40</v>
      </c>
    </row>
    <row r="10" spans="1:4" ht="39.75" customHeight="1" x14ac:dyDescent="0.3">
      <c r="A10" s="120" t="s">
        <v>166</v>
      </c>
      <c r="B10" s="101" t="s">
        <v>0</v>
      </c>
      <c r="C10" s="111" t="s">
        <v>1</v>
      </c>
      <c r="D10" s="101" t="s">
        <v>167</v>
      </c>
    </row>
    <row r="11" spans="1:4" ht="29.25" customHeight="1" x14ac:dyDescent="0.3">
      <c r="A11" s="112" t="s">
        <v>2</v>
      </c>
      <c r="B11" s="103" t="s">
        <v>16</v>
      </c>
      <c r="C11" s="113">
        <v>1086905093635.61</v>
      </c>
      <c r="D11" s="104"/>
    </row>
    <row r="12" spans="1:4" ht="29.25" customHeight="1" x14ac:dyDescent="0.3">
      <c r="A12" s="112" t="s">
        <v>168</v>
      </c>
      <c r="B12" s="103" t="s">
        <v>169</v>
      </c>
      <c r="C12" s="113">
        <v>1086905093635.61</v>
      </c>
      <c r="D12" s="104"/>
    </row>
    <row r="13" spans="1:4" ht="29.25" customHeight="1" x14ac:dyDescent="0.3">
      <c r="A13" s="112" t="s">
        <v>3</v>
      </c>
      <c r="B13" s="103" t="s">
        <v>17</v>
      </c>
      <c r="C13" s="113">
        <v>33726408396.759998</v>
      </c>
      <c r="D13" s="104"/>
    </row>
    <row r="14" spans="1:4" ht="29.25" customHeight="1" x14ac:dyDescent="0.3">
      <c r="A14" s="112" t="s">
        <v>4</v>
      </c>
      <c r="B14" s="103" t="s">
        <v>18</v>
      </c>
      <c r="C14" s="113">
        <f>SUM(C15:C23)</f>
        <v>5058615149</v>
      </c>
      <c r="D14" s="104"/>
    </row>
    <row r="15" spans="1:4" ht="29.25" customHeight="1" x14ac:dyDescent="0.3">
      <c r="A15" s="114" t="s">
        <v>170</v>
      </c>
      <c r="B15" s="106" t="s">
        <v>171</v>
      </c>
      <c r="C15" s="115">
        <v>69550000</v>
      </c>
      <c r="D15" s="104"/>
    </row>
    <row r="16" spans="1:4" ht="29.25" customHeight="1" x14ac:dyDescent="0.3">
      <c r="A16" s="114" t="s">
        <v>172</v>
      </c>
      <c r="B16" s="106" t="s">
        <v>173</v>
      </c>
      <c r="C16" s="115">
        <v>1052635406</v>
      </c>
      <c r="D16" s="104"/>
    </row>
    <row r="17" spans="1:4" ht="29.25" customHeight="1" x14ac:dyDescent="0.3">
      <c r="A17" s="114" t="s">
        <v>174</v>
      </c>
      <c r="B17" s="106" t="s">
        <v>175</v>
      </c>
      <c r="C17" s="115">
        <v>5000000</v>
      </c>
      <c r="D17" s="104"/>
    </row>
    <row r="18" spans="1:4" ht="29.25" customHeight="1" x14ac:dyDescent="0.3">
      <c r="A18" s="114" t="s">
        <v>176</v>
      </c>
      <c r="B18" s="106" t="s">
        <v>177</v>
      </c>
      <c r="C18" s="115">
        <v>110500000</v>
      </c>
      <c r="D18" s="104"/>
    </row>
    <row r="19" spans="1:4" ht="29.25" customHeight="1" x14ac:dyDescent="0.3">
      <c r="A19" s="114" t="s">
        <v>178</v>
      </c>
      <c r="B19" s="106" t="s">
        <v>179</v>
      </c>
      <c r="C19" s="115">
        <v>1489600000</v>
      </c>
      <c r="D19" s="104"/>
    </row>
    <row r="20" spans="1:4" ht="29.25" customHeight="1" x14ac:dyDescent="0.3">
      <c r="A20" s="114" t="s">
        <v>180</v>
      </c>
      <c r="B20" s="106" t="s">
        <v>181</v>
      </c>
      <c r="C20" s="115">
        <v>10000000</v>
      </c>
      <c r="D20" s="104"/>
    </row>
    <row r="21" spans="1:4" ht="29.25" customHeight="1" x14ac:dyDescent="0.3">
      <c r="A21" s="114" t="s">
        <v>182</v>
      </c>
      <c r="B21" s="106" t="s">
        <v>183</v>
      </c>
      <c r="C21" s="115">
        <v>1204879500</v>
      </c>
      <c r="D21" s="104"/>
    </row>
    <row r="22" spans="1:4" ht="29.25" customHeight="1" x14ac:dyDescent="0.3">
      <c r="A22" s="114" t="s">
        <v>184</v>
      </c>
      <c r="B22" s="107" t="s">
        <v>185</v>
      </c>
      <c r="C22" s="115">
        <v>1086450243</v>
      </c>
      <c r="D22" s="104"/>
    </row>
    <row r="23" spans="1:4" ht="29.25" customHeight="1" x14ac:dyDescent="0.3">
      <c r="A23" s="114" t="s">
        <v>186</v>
      </c>
      <c r="B23" s="107" t="s">
        <v>187</v>
      </c>
      <c r="C23" s="115">
        <v>30000000</v>
      </c>
      <c r="D23" s="104"/>
    </row>
    <row r="24" spans="1:4" ht="29.25" customHeight="1" x14ac:dyDescent="0.3">
      <c r="A24" s="112" t="s">
        <v>5</v>
      </c>
      <c r="B24" s="103" t="s">
        <v>19</v>
      </c>
      <c r="C24" s="113">
        <v>6922146688</v>
      </c>
      <c r="D24" s="104"/>
    </row>
    <row r="25" spans="1:4" ht="29.25" customHeight="1" x14ac:dyDescent="0.3">
      <c r="A25" s="112" t="s">
        <v>188</v>
      </c>
      <c r="B25" s="103" t="s">
        <v>189</v>
      </c>
      <c r="C25" s="113">
        <f>SUM(C26:C30)</f>
        <v>5171891000</v>
      </c>
      <c r="D25" s="104"/>
    </row>
    <row r="26" spans="1:4" ht="29.25" customHeight="1" x14ac:dyDescent="0.3">
      <c r="A26" s="114" t="s">
        <v>190</v>
      </c>
      <c r="B26" s="106" t="s">
        <v>191</v>
      </c>
      <c r="C26" s="115">
        <v>4760447400</v>
      </c>
      <c r="D26" s="105" t="s">
        <v>192</v>
      </c>
    </row>
    <row r="27" spans="1:4" ht="29.25" customHeight="1" x14ac:dyDescent="0.3">
      <c r="A27" s="114" t="s">
        <v>193</v>
      </c>
      <c r="B27" s="107" t="s">
        <v>194</v>
      </c>
      <c r="C27" s="115">
        <v>42443600</v>
      </c>
      <c r="D27" s="104"/>
    </row>
    <row r="28" spans="1:4" ht="29.25" customHeight="1" x14ac:dyDescent="0.3">
      <c r="A28" s="114" t="s">
        <v>195</v>
      </c>
      <c r="B28" s="107" t="s">
        <v>196</v>
      </c>
      <c r="C28" s="115">
        <v>160000000</v>
      </c>
      <c r="D28" s="104"/>
    </row>
    <row r="29" spans="1:4" ht="29.25" customHeight="1" x14ac:dyDescent="0.3">
      <c r="A29" s="114" t="s">
        <v>197</v>
      </c>
      <c r="B29" s="106" t="s">
        <v>198</v>
      </c>
      <c r="C29" s="115">
        <v>44000000</v>
      </c>
      <c r="D29" s="104"/>
    </row>
    <row r="30" spans="1:4" ht="29.25" customHeight="1" x14ac:dyDescent="0.3">
      <c r="A30" s="114" t="s">
        <v>199</v>
      </c>
      <c r="B30" s="106" t="s">
        <v>200</v>
      </c>
      <c r="C30" s="115">
        <v>165000000</v>
      </c>
      <c r="D30" s="104"/>
    </row>
    <row r="31" spans="1:4" ht="29.25" customHeight="1" x14ac:dyDescent="0.3">
      <c r="A31" s="112" t="s">
        <v>201</v>
      </c>
      <c r="B31" s="103" t="s">
        <v>202</v>
      </c>
      <c r="C31" s="113">
        <f>SUM(C32:C39)</f>
        <v>686972200</v>
      </c>
      <c r="D31" s="104"/>
    </row>
    <row r="32" spans="1:4" ht="29.25" customHeight="1" x14ac:dyDescent="0.3">
      <c r="A32" s="114" t="s">
        <v>203</v>
      </c>
      <c r="B32" s="106" t="s">
        <v>204</v>
      </c>
      <c r="C32" s="115">
        <v>224000000</v>
      </c>
      <c r="D32" s="104"/>
    </row>
    <row r="33" spans="1:4" ht="29.25" customHeight="1" x14ac:dyDescent="0.3">
      <c r="A33" s="114" t="s">
        <v>205</v>
      </c>
      <c r="B33" s="107" t="s">
        <v>206</v>
      </c>
      <c r="C33" s="115">
        <v>2550000</v>
      </c>
      <c r="D33" s="104"/>
    </row>
    <row r="34" spans="1:4" ht="29.25" customHeight="1" x14ac:dyDescent="0.3">
      <c r="A34" s="114" t="s">
        <v>207</v>
      </c>
      <c r="B34" s="106" t="s">
        <v>208</v>
      </c>
      <c r="C34" s="115">
        <v>4000000</v>
      </c>
      <c r="D34" s="104"/>
    </row>
    <row r="35" spans="1:4" ht="29.25" customHeight="1" x14ac:dyDescent="0.3">
      <c r="A35" s="114" t="s">
        <v>209</v>
      </c>
      <c r="B35" s="106" t="s">
        <v>210</v>
      </c>
      <c r="C35" s="115">
        <v>21000000</v>
      </c>
      <c r="D35" s="104"/>
    </row>
    <row r="36" spans="1:4" ht="29.25" customHeight="1" x14ac:dyDescent="0.3">
      <c r="A36" s="114" t="s">
        <v>211</v>
      </c>
      <c r="B36" s="107" t="s">
        <v>212</v>
      </c>
      <c r="C36" s="115">
        <v>225000000</v>
      </c>
      <c r="D36" s="104"/>
    </row>
    <row r="37" spans="1:4" ht="29.25" customHeight="1" x14ac:dyDescent="0.3">
      <c r="A37" s="114" t="s">
        <v>213</v>
      </c>
      <c r="B37" s="107" t="s">
        <v>214</v>
      </c>
      <c r="C37" s="115">
        <v>176740000</v>
      </c>
      <c r="D37" s="104"/>
    </row>
    <row r="38" spans="1:4" ht="29.25" customHeight="1" x14ac:dyDescent="0.3">
      <c r="A38" s="114" t="s">
        <v>215</v>
      </c>
      <c r="B38" s="106" t="s">
        <v>216</v>
      </c>
      <c r="C38" s="115">
        <v>13682200</v>
      </c>
      <c r="D38" s="104"/>
    </row>
    <row r="39" spans="1:4" ht="29.25" customHeight="1" x14ac:dyDescent="0.3">
      <c r="A39" s="114" t="s">
        <v>217</v>
      </c>
      <c r="B39" s="106" t="s">
        <v>218</v>
      </c>
      <c r="C39" s="115">
        <v>20000000</v>
      </c>
      <c r="D39" s="104"/>
    </row>
    <row r="40" spans="1:4" ht="29.25" customHeight="1" x14ac:dyDescent="0.3">
      <c r="A40" s="112" t="s">
        <v>219</v>
      </c>
      <c r="B40" s="108" t="s">
        <v>194</v>
      </c>
      <c r="C40" s="113">
        <f>C41</f>
        <v>3500000</v>
      </c>
      <c r="D40" s="104"/>
    </row>
    <row r="41" spans="1:4" ht="29.25" customHeight="1" x14ac:dyDescent="0.3">
      <c r="A41" s="114" t="s">
        <v>220</v>
      </c>
      <c r="B41" s="107" t="s">
        <v>221</v>
      </c>
      <c r="C41" s="115">
        <v>3500000</v>
      </c>
      <c r="D41" s="104"/>
    </row>
    <row r="42" spans="1:4" ht="29.25" customHeight="1" x14ac:dyDescent="0.3">
      <c r="A42" s="112" t="s">
        <v>222</v>
      </c>
      <c r="B42" s="103" t="s">
        <v>198</v>
      </c>
      <c r="C42" s="113">
        <f>C43</f>
        <v>500000</v>
      </c>
      <c r="D42" s="104"/>
    </row>
    <row r="43" spans="1:4" ht="29.25" customHeight="1" x14ac:dyDescent="0.3">
      <c r="A43" s="114" t="s">
        <v>223</v>
      </c>
      <c r="B43" s="106" t="s">
        <v>224</v>
      </c>
      <c r="C43" s="115">
        <v>500000</v>
      </c>
      <c r="D43" s="104"/>
    </row>
    <row r="44" spans="1:4" ht="29.25" customHeight="1" x14ac:dyDescent="0.3">
      <c r="A44" s="112" t="s">
        <v>225</v>
      </c>
      <c r="B44" s="103" t="s">
        <v>226</v>
      </c>
      <c r="C44" s="113">
        <f>SUM(C45:C48)</f>
        <v>1059283488</v>
      </c>
      <c r="D44" s="104"/>
    </row>
    <row r="45" spans="1:4" ht="29.25" customHeight="1" x14ac:dyDescent="0.3">
      <c r="A45" s="114" t="s">
        <v>227</v>
      </c>
      <c r="B45" s="106" t="s">
        <v>228</v>
      </c>
      <c r="C45" s="115">
        <v>490993488</v>
      </c>
      <c r="D45" s="104"/>
    </row>
    <row r="46" spans="1:4" ht="29.25" customHeight="1" x14ac:dyDescent="0.3">
      <c r="A46" s="114" t="s">
        <v>229</v>
      </c>
      <c r="B46" s="106" t="s">
        <v>230</v>
      </c>
      <c r="C46" s="115">
        <v>396290000</v>
      </c>
      <c r="D46" s="104"/>
    </row>
    <row r="47" spans="1:4" ht="29.25" customHeight="1" x14ac:dyDescent="0.3">
      <c r="A47" s="114" t="s">
        <v>231</v>
      </c>
      <c r="B47" s="106" t="s">
        <v>232</v>
      </c>
      <c r="C47" s="115">
        <v>40000000</v>
      </c>
      <c r="D47" s="104"/>
    </row>
    <row r="48" spans="1:4" ht="29.25" customHeight="1" x14ac:dyDescent="0.3">
      <c r="A48" s="114" t="s">
        <v>233</v>
      </c>
      <c r="B48" s="107" t="s">
        <v>234</v>
      </c>
      <c r="C48" s="115">
        <v>132000000</v>
      </c>
      <c r="D48" s="104"/>
    </row>
    <row r="49" spans="1:4" ht="29.25" customHeight="1" x14ac:dyDescent="0.3">
      <c r="A49" s="112" t="s">
        <v>6</v>
      </c>
      <c r="B49" s="108" t="s">
        <v>20</v>
      </c>
      <c r="C49" s="113">
        <f>C50</f>
        <v>6081708668.04</v>
      </c>
      <c r="D49" s="104"/>
    </row>
    <row r="50" spans="1:4" ht="29.25" customHeight="1" x14ac:dyDescent="0.3">
      <c r="A50" s="114" t="s">
        <v>235</v>
      </c>
      <c r="B50" s="107" t="s">
        <v>236</v>
      </c>
      <c r="C50" s="115">
        <v>6081708668.04</v>
      </c>
      <c r="D50" s="104"/>
    </row>
    <row r="51" spans="1:4" ht="29.25" customHeight="1" x14ac:dyDescent="0.3">
      <c r="A51" s="112" t="s">
        <v>7</v>
      </c>
      <c r="B51" s="103" t="s">
        <v>21</v>
      </c>
      <c r="C51" s="113">
        <f>SUM(C52:C56)</f>
        <v>15663937891.719999</v>
      </c>
      <c r="D51" s="104"/>
    </row>
    <row r="52" spans="1:4" ht="29.25" customHeight="1" x14ac:dyDescent="0.3">
      <c r="A52" s="114" t="s">
        <v>237</v>
      </c>
      <c r="B52" s="107" t="s">
        <v>238</v>
      </c>
      <c r="C52" s="115">
        <v>200000000</v>
      </c>
      <c r="D52" s="104"/>
    </row>
    <row r="53" spans="1:4" ht="29.25" customHeight="1" x14ac:dyDescent="0.3">
      <c r="A53" s="114" t="s">
        <v>239</v>
      </c>
      <c r="B53" s="106" t="s">
        <v>240</v>
      </c>
      <c r="C53" s="115">
        <v>10800984000</v>
      </c>
      <c r="D53" s="104"/>
    </row>
    <row r="54" spans="1:4" ht="29.25" customHeight="1" x14ac:dyDescent="0.3">
      <c r="A54" s="114" t="s">
        <v>241</v>
      </c>
      <c r="B54" s="106" t="s">
        <v>242</v>
      </c>
      <c r="C54" s="115">
        <v>437475675.72000003</v>
      </c>
      <c r="D54" s="104"/>
    </row>
    <row r="55" spans="1:4" ht="29.25" customHeight="1" x14ac:dyDescent="0.3">
      <c r="A55" s="114" t="s">
        <v>243</v>
      </c>
      <c r="B55" s="106" t="s">
        <v>244</v>
      </c>
      <c r="C55" s="115">
        <v>2575478216</v>
      </c>
      <c r="D55" s="104"/>
    </row>
    <row r="56" spans="1:4" ht="29.25" customHeight="1" x14ac:dyDescent="0.3">
      <c r="A56" s="114" t="s">
        <v>245</v>
      </c>
      <c r="B56" s="106" t="s">
        <v>246</v>
      </c>
      <c r="C56" s="115">
        <v>1650000000</v>
      </c>
      <c r="D56" s="104"/>
    </row>
    <row r="57" spans="1:4" ht="29.25" customHeight="1" x14ac:dyDescent="0.3">
      <c r="A57" s="112" t="s">
        <v>8</v>
      </c>
      <c r="B57" s="103" t="s">
        <v>22</v>
      </c>
      <c r="C57" s="113">
        <v>918767578000</v>
      </c>
      <c r="D57" s="104"/>
    </row>
    <row r="58" spans="1:4" ht="29.25" customHeight="1" x14ac:dyDescent="0.3">
      <c r="A58" s="112" t="s">
        <v>9</v>
      </c>
      <c r="B58" s="108" t="s">
        <v>23</v>
      </c>
      <c r="C58" s="113">
        <v>163451464000</v>
      </c>
      <c r="D58" s="104"/>
    </row>
    <row r="59" spans="1:4" ht="29.25" customHeight="1" x14ac:dyDescent="0.3">
      <c r="A59" s="112" t="s">
        <v>247</v>
      </c>
      <c r="B59" s="103" t="s">
        <v>248</v>
      </c>
      <c r="C59" s="113">
        <v>62167233000</v>
      </c>
      <c r="D59" s="104"/>
    </row>
    <row r="60" spans="1:4" ht="29.25" customHeight="1" x14ac:dyDescent="0.3">
      <c r="A60" s="114" t="s">
        <v>249</v>
      </c>
      <c r="B60" s="107" t="s">
        <v>250</v>
      </c>
      <c r="C60" s="115">
        <v>56109634000</v>
      </c>
      <c r="D60" s="118" t="s">
        <v>251</v>
      </c>
    </row>
    <row r="61" spans="1:4" ht="29.25" customHeight="1" x14ac:dyDescent="0.3">
      <c r="A61" s="114" t="s">
        <v>249</v>
      </c>
      <c r="B61" s="107" t="s">
        <v>250</v>
      </c>
      <c r="C61" s="115">
        <v>56109634000</v>
      </c>
      <c r="D61" s="118" t="s">
        <v>251</v>
      </c>
    </row>
    <row r="62" spans="1:4" ht="29.25" customHeight="1" x14ac:dyDescent="0.3">
      <c r="A62" s="114" t="s">
        <v>252</v>
      </c>
      <c r="B62" s="107" t="s">
        <v>253</v>
      </c>
      <c r="C62" s="115">
        <v>6057599000</v>
      </c>
      <c r="D62" s="118" t="s">
        <v>251</v>
      </c>
    </row>
    <row r="63" spans="1:4" ht="29.25" customHeight="1" x14ac:dyDescent="0.3">
      <c r="A63" s="114" t="s">
        <v>252</v>
      </c>
      <c r="B63" s="107" t="s">
        <v>253</v>
      </c>
      <c r="C63" s="115">
        <v>6057599000</v>
      </c>
      <c r="D63" s="118" t="s">
        <v>251</v>
      </c>
    </row>
    <row r="64" spans="1:4" ht="29.25" customHeight="1" x14ac:dyDescent="0.3">
      <c r="A64" s="112" t="s">
        <v>254</v>
      </c>
      <c r="B64" s="108" t="s">
        <v>255</v>
      </c>
      <c r="C64" s="113">
        <v>101284231000</v>
      </c>
      <c r="D64" s="104"/>
    </row>
    <row r="65" spans="1:4" ht="29.25" customHeight="1" x14ac:dyDescent="0.3">
      <c r="A65" s="114" t="s">
        <v>256</v>
      </c>
      <c r="B65" s="106" t="s">
        <v>257</v>
      </c>
      <c r="C65" s="115">
        <v>14988898000</v>
      </c>
      <c r="D65" s="118" t="s">
        <v>251</v>
      </c>
    </row>
    <row r="66" spans="1:4" ht="29.25" customHeight="1" x14ac:dyDescent="0.3">
      <c r="A66" s="114" t="s">
        <v>256</v>
      </c>
      <c r="B66" s="106" t="s">
        <v>257</v>
      </c>
      <c r="C66" s="115">
        <v>14988898000</v>
      </c>
      <c r="D66" s="118" t="s">
        <v>251</v>
      </c>
    </row>
    <row r="67" spans="1:4" ht="29.25" customHeight="1" x14ac:dyDescent="0.3">
      <c r="A67" s="114" t="s">
        <v>258</v>
      </c>
      <c r="B67" s="106" t="s">
        <v>259</v>
      </c>
      <c r="C67" s="115">
        <v>46237775000</v>
      </c>
      <c r="D67" s="118" t="s">
        <v>251</v>
      </c>
    </row>
    <row r="68" spans="1:4" ht="29.25" customHeight="1" x14ac:dyDescent="0.3">
      <c r="A68" s="114" t="s">
        <v>258</v>
      </c>
      <c r="B68" s="106" t="s">
        <v>259</v>
      </c>
      <c r="C68" s="115">
        <v>46237775000</v>
      </c>
      <c r="D68" s="118" t="s">
        <v>251</v>
      </c>
    </row>
    <row r="69" spans="1:4" ht="29.25" customHeight="1" x14ac:dyDescent="0.3">
      <c r="A69" s="114" t="s">
        <v>260</v>
      </c>
      <c r="B69" s="106" t="s">
        <v>261</v>
      </c>
      <c r="C69" s="115">
        <v>1283645000</v>
      </c>
      <c r="D69" s="118" t="s">
        <v>251</v>
      </c>
    </row>
    <row r="70" spans="1:4" ht="29.25" customHeight="1" x14ac:dyDescent="0.3">
      <c r="A70" s="114" t="s">
        <v>260</v>
      </c>
      <c r="B70" s="106" t="s">
        <v>261</v>
      </c>
      <c r="C70" s="115">
        <v>1283645000</v>
      </c>
      <c r="D70" s="118" t="s">
        <v>251</v>
      </c>
    </row>
    <row r="71" spans="1:4" ht="29.25" customHeight="1" x14ac:dyDescent="0.3">
      <c r="A71" s="114" t="s">
        <v>262</v>
      </c>
      <c r="B71" s="107" t="s">
        <v>263</v>
      </c>
      <c r="C71" s="115">
        <v>36223798000</v>
      </c>
      <c r="D71" s="118" t="s">
        <v>251</v>
      </c>
    </row>
    <row r="72" spans="1:4" ht="29.25" customHeight="1" x14ac:dyDescent="0.3">
      <c r="A72" s="114" t="s">
        <v>262</v>
      </c>
      <c r="B72" s="107" t="s">
        <v>263</v>
      </c>
      <c r="C72" s="115">
        <v>36223798000</v>
      </c>
      <c r="D72" s="118" t="s">
        <v>251</v>
      </c>
    </row>
    <row r="73" spans="1:4" ht="29.25" customHeight="1" x14ac:dyDescent="0.3">
      <c r="A73" s="114" t="s">
        <v>264</v>
      </c>
      <c r="B73" s="106" t="s">
        <v>265</v>
      </c>
      <c r="C73" s="115">
        <v>1089194000</v>
      </c>
      <c r="D73" s="118" t="s">
        <v>251</v>
      </c>
    </row>
    <row r="74" spans="1:4" ht="29.25" customHeight="1" x14ac:dyDescent="0.3">
      <c r="A74" s="114" t="s">
        <v>264</v>
      </c>
      <c r="B74" s="106" t="s">
        <v>265</v>
      </c>
      <c r="C74" s="115">
        <v>1089194000</v>
      </c>
      <c r="D74" s="118" t="s">
        <v>251</v>
      </c>
    </row>
    <row r="75" spans="1:4" ht="29.25" customHeight="1" x14ac:dyDescent="0.3">
      <c r="A75" s="114" t="s">
        <v>266</v>
      </c>
      <c r="B75" s="106" t="s">
        <v>267</v>
      </c>
      <c r="C75" s="115">
        <v>692921000</v>
      </c>
      <c r="D75" s="118" t="s">
        <v>251</v>
      </c>
    </row>
    <row r="76" spans="1:4" ht="29.25" customHeight="1" x14ac:dyDescent="0.3">
      <c r="A76" s="114" t="s">
        <v>266</v>
      </c>
      <c r="B76" s="106" t="s">
        <v>267</v>
      </c>
      <c r="C76" s="115">
        <v>692921000</v>
      </c>
      <c r="D76" s="118" t="s">
        <v>251</v>
      </c>
    </row>
    <row r="77" spans="1:4" ht="29.25" customHeight="1" x14ac:dyDescent="0.3">
      <c r="A77" s="114" t="s">
        <v>268</v>
      </c>
      <c r="B77" s="107" t="s">
        <v>269</v>
      </c>
      <c r="C77" s="115">
        <v>768000000</v>
      </c>
      <c r="D77" s="118" t="s">
        <v>251</v>
      </c>
    </row>
    <row r="78" spans="1:4" ht="29.25" customHeight="1" x14ac:dyDescent="0.3">
      <c r="A78" s="114" t="s">
        <v>268</v>
      </c>
      <c r="B78" s="107" t="s">
        <v>269</v>
      </c>
      <c r="C78" s="115">
        <v>768000000</v>
      </c>
      <c r="D78" s="118" t="s">
        <v>251</v>
      </c>
    </row>
    <row r="79" spans="1:4" ht="29.25" customHeight="1" x14ac:dyDescent="0.3">
      <c r="A79" s="112" t="s">
        <v>10</v>
      </c>
      <c r="B79" s="103" t="s">
        <v>24</v>
      </c>
      <c r="C79" s="113">
        <v>621428614000</v>
      </c>
      <c r="D79" s="104"/>
    </row>
    <row r="80" spans="1:4" ht="29.25" customHeight="1" x14ac:dyDescent="0.3">
      <c r="A80" s="112" t="s">
        <v>270</v>
      </c>
      <c r="B80" s="103" t="s">
        <v>271</v>
      </c>
      <c r="C80" s="113">
        <v>621428614000</v>
      </c>
      <c r="D80" s="104"/>
    </row>
    <row r="81" spans="1:4" ht="29.25" customHeight="1" x14ac:dyDescent="0.3">
      <c r="A81" s="114" t="s">
        <v>272</v>
      </c>
      <c r="B81" s="106" t="s">
        <v>271</v>
      </c>
      <c r="C81" s="115">
        <v>621428614000</v>
      </c>
      <c r="D81" s="118" t="s">
        <v>251</v>
      </c>
    </row>
    <row r="82" spans="1:4" ht="29.25" customHeight="1" x14ac:dyDescent="0.3">
      <c r="A82" s="114" t="s">
        <v>272</v>
      </c>
      <c r="B82" s="106" t="s">
        <v>271</v>
      </c>
      <c r="C82" s="115">
        <v>621428614000</v>
      </c>
      <c r="D82" s="118" t="s">
        <v>251</v>
      </c>
    </row>
    <row r="83" spans="1:4" ht="29.25" customHeight="1" x14ac:dyDescent="0.3">
      <c r="A83" s="112" t="s">
        <v>11</v>
      </c>
      <c r="B83" s="103" t="s">
        <v>25</v>
      </c>
      <c r="C83" s="113">
        <v>133887500000</v>
      </c>
      <c r="D83" s="104"/>
    </row>
    <row r="84" spans="1:4" ht="29.25" customHeight="1" x14ac:dyDescent="0.3">
      <c r="A84" s="112" t="s">
        <v>273</v>
      </c>
      <c r="B84" s="103" t="s">
        <v>274</v>
      </c>
      <c r="C84" s="113">
        <v>133887500000</v>
      </c>
      <c r="D84" s="104"/>
    </row>
    <row r="85" spans="1:4" ht="29.25" customHeight="1" x14ac:dyDescent="0.3">
      <c r="A85" s="114" t="s">
        <v>275</v>
      </c>
      <c r="B85" s="106" t="s">
        <v>276</v>
      </c>
      <c r="C85" s="115">
        <v>84949450000</v>
      </c>
      <c r="D85" s="118" t="s">
        <v>251</v>
      </c>
    </row>
    <row r="86" spans="1:4" ht="29.25" customHeight="1" x14ac:dyDescent="0.3">
      <c r="A86" s="114" t="s">
        <v>277</v>
      </c>
      <c r="B86" s="107" t="s">
        <v>278</v>
      </c>
      <c r="C86" s="115">
        <v>36321030000</v>
      </c>
      <c r="D86" s="118" t="s">
        <v>251</v>
      </c>
    </row>
    <row r="87" spans="1:4" ht="29.25" customHeight="1" x14ac:dyDescent="0.3">
      <c r="A87" s="114" t="s">
        <v>279</v>
      </c>
      <c r="B87" s="106" t="s">
        <v>280</v>
      </c>
      <c r="C87" s="115">
        <v>12617020000</v>
      </c>
      <c r="D87" s="118" t="s">
        <v>251</v>
      </c>
    </row>
    <row r="88" spans="1:4" ht="29.25" customHeight="1" x14ac:dyDescent="0.3">
      <c r="A88" s="112" t="s">
        <v>12</v>
      </c>
      <c r="B88" s="108" t="s">
        <v>26</v>
      </c>
      <c r="C88" s="113">
        <v>134411107238.85001</v>
      </c>
      <c r="D88" s="104"/>
    </row>
    <row r="89" spans="1:4" ht="29.25" customHeight="1" x14ac:dyDescent="0.3">
      <c r="A89" s="112" t="s">
        <v>13</v>
      </c>
      <c r="B89" s="108" t="s">
        <v>27</v>
      </c>
      <c r="C89" s="113">
        <v>84137156238.529999</v>
      </c>
      <c r="D89" s="104"/>
    </row>
    <row r="90" spans="1:4" ht="29.25" customHeight="1" x14ac:dyDescent="0.3">
      <c r="A90" s="112" t="s">
        <v>281</v>
      </c>
      <c r="B90" s="103" t="s">
        <v>282</v>
      </c>
      <c r="C90" s="113">
        <v>21124214238.529999</v>
      </c>
      <c r="D90" s="104"/>
    </row>
    <row r="91" spans="1:4" ht="29.25" customHeight="1" x14ac:dyDescent="0.3">
      <c r="A91" s="114" t="s">
        <v>283</v>
      </c>
      <c r="B91" s="106" t="s">
        <v>284</v>
      </c>
      <c r="C91" s="115">
        <v>21124214238.529999</v>
      </c>
      <c r="D91" s="118" t="s">
        <v>251</v>
      </c>
    </row>
    <row r="92" spans="1:4" ht="29.25" customHeight="1" x14ac:dyDescent="0.3">
      <c r="A92" s="112" t="s">
        <v>285</v>
      </c>
      <c r="B92" s="103" t="s">
        <v>286</v>
      </c>
      <c r="C92" s="113">
        <v>63012942000</v>
      </c>
      <c r="D92" s="104"/>
    </row>
    <row r="93" spans="1:4" ht="29.25" customHeight="1" x14ac:dyDescent="0.3">
      <c r="A93" s="114" t="s">
        <v>287</v>
      </c>
      <c r="B93" s="106" t="s">
        <v>288</v>
      </c>
      <c r="C93" s="115">
        <v>63012942000</v>
      </c>
      <c r="D93" s="118" t="s">
        <v>251</v>
      </c>
    </row>
    <row r="94" spans="1:4" ht="29.25" customHeight="1" x14ac:dyDescent="0.3">
      <c r="A94" s="112" t="s">
        <v>28</v>
      </c>
      <c r="B94" s="108" t="s">
        <v>29</v>
      </c>
      <c r="C94" s="113">
        <v>46773951000.32</v>
      </c>
      <c r="D94" s="104"/>
    </row>
    <row r="95" spans="1:4" ht="29.25" customHeight="1" x14ac:dyDescent="0.3">
      <c r="A95" s="114" t="s">
        <v>289</v>
      </c>
      <c r="B95" s="106" t="s">
        <v>290</v>
      </c>
      <c r="C95" s="115">
        <v>46773951000.32</v>
      </c>
      <c r="D95" s="104"/>
    </row>
    <row r="96" spans="1:4" ht="29.25" customHeight="1" x14ac:dyDescent="0.3">
      <c r="A96" s="112" t="s">
        <v>15</v>
      </c>
      <c r="B96" s="103" t="s">
        <v>31</v>
      </c>
      <c r="C96" s="113">
        <v>3500000000</v>
      </c>
      <c r="D96" s="104"/>
    </row>
    <row r="97" spans="1:4" ht="29.25" customHeight="1" x14ac:dyDescent="0.3">
      <c r="A97" s="112" t="s">
        <v>291</v>
      </c>
      <c r="B97" s="103" t="s">
        <v>31</v>
      </c>
      <c r="C97" s="113">
        <v>3500000000</v>
      </c>
      <c r="D97" s="104"/>
    </row>
    <row r="98" spans="1:4" ht="29.25" customHeight="1" x14ac:dyDescent="0.3">
      <c r="A98" s="114" t="s">
        <v>292</v>
      </c>
      <c r="B98" s="106" t="s">
        <v>293</v>
      </c>
      <c r="C98" s="115">
        <v>3500000000</v>
      </c>
      <c r="D98" s="104"/>
    </row>
    <row r="99" spans="1:4" ht="29.25" customHeight="1" x14ac:dyDescent="0.3">
      <c r="A99" s="121"/>
      <c r="B99" s="110" t="s">
        <v>33</v>
      </c>
      <c r="C99" s="116">
        <v>1086905093635.61</v>
      </c>
      <c r="D99" s="109"/>
    </row>
  </sheetData>
  <mergeCells count="3">
    <mergeCell ref="A8:D8"/>
    <mergeCell ref="A7:D7"/>
    <mergeCell ref="A6:D6"/>
  </mergeCells>
  <printOptions horizontalCentered="1"/>
  <pageMargins left="0" right="0" top="0.75" bottom="0.75" header="0.3" footer="0.3"/>
  <pageSetup paperSize="9" scale="85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showGridLines="0" showOutlineSymbols="0" view="pageBreakPreview" topLeftCell="A10" zoomScale="115" zoomScaleSheetLayoutView="115" workbookViewId="0">
      <selection activeCell="C25" sqref="C25"/>
    </sheetView>
  </sheetViews>
  <sheetFormatPr defaultColWidth="8" defaultRowHeight="12.75" customHeight="1" x14ac:dyDescent="0.25"/>
  <cols>
    <col min="1" max="1" width="12.5703125" style="1" customWidth="1"/>
    <col min="2" max="2" width="77.85546875" style="1" customWidth="1"/>
    <col min="3" max="3" width="24.140625" style="9" customWidth="1"/>
    <col min="4" max="233" width="6.85546875" style="1" customWidth="1"/>
    <col min="234" max="234" width="2.28515625" style="1" customWidth="1"/>
    <col min="235" max="235" width="9.140625" style="1" customWidth="1"/>
    <col min="236" max="236" width="5" style="1" customWidth="1"/>
    <col min="237" max="237" width="5.7109375" style="1" customWidth="1"/>
    <col min="238" max="238" width="33.85546875" style="1" customWidth="1"/>
    <col min="239" max="239" width="6.85546875" style="1" customWidth="1"/>
    <col min="240" max="240" width="4.140625" style="1" customWidth="1"/>
    <col min="241" max="241" width="5.5703125" style="1" customWidth="1"/>
    <col min="242" max="242" width="2" style="1" customWidth="1"/>
    <col min="243" max="243" width="1.7109375" style="1" customWidth="1"/>
    <col min="244" max="244" width="8.140625" style="1" customWidth="1"/>
    <col min="245" max="246" width="1.28515625" style="1" customWidth="1"/>
    <col min="247" max="247" width="3" style="1" customWidth="1"/>
    <col min="248" max="248" width="12.85546875" style="1" customWidth="1"/>
    <col min="249" max="249" width="2.85546875" style="1" customWidth="1"/>
    <col min="250" max="489" width="6.85546875" style="1" customWidth="1"/>
    <col min="490" max="490" width="2.28515625" style="1" customWidth="1"/>
    <col min="491" max="491" width="9.140625" style="1" customWidth="1"/>
    <col min="492" max="492" width="5" style="1" customWidth="1"/>
    <col min="493" max="493" width="5.7109375" style="1" customWidth="1"/>
    <col min="494" max="494" width="33.85546875" style="1" customWidth="1"/>
    <col min="495" max="495" width="6.85546875" style="1" customWidth="1"/>
    <col min="496" max="496" width="4.140625" style="1" customWidth="1"/>
    <col min="497" max="497" width="5.5703125" style="1" customWidth="1"/>
    <col min="498" max="498" width="2" style="1" customWidth="1"/>
    <col min="499" max="499" width="1.7109375" style="1" customWidth="1"/>
    <col min="500" max="500" width="8.140625" style="1" customWidth="1"/>
    <col min="501" max="502" width="1.28515625" style="1" customWidth="1"/>
    <col min="503" max="503" width="3" style="1" customWidth="1"/>
    <col min="504" max="504" width="12.85546875" style="1" customWidth="1"/>
    <col min="505" max="505" width="2.85546875" style="1" customWidth="1"/>
    <col min="506" max="745" width="6.85546875" style="1" customWidth="1"/>
    <col min="746" max="746" width="2.28515625" style="1" customWidth="1"/>
    <col min="747" max="747" width="9.140625" style="1" customWidth="1"/>
    <col min="748" max="748" width="5" style="1" customWidth="1"/>
    <col min="749" max="749" width="5.7109375" style="1" customWidth="1"/>
    <col min="750" max="750" width="33.85546875" style="1" customWidth="1"/>
    <col min="751" max="751" width="6.85546875" style="1" customWidth="1"/>
    <col min="752" max="752" width="4.140625" style="1" customWidth="1"/>
    <col min="753" max="753" width="5.5703125" style="1" customWidth="1"/>
    <col min="754" max="754" width="2" style="1" customWidth="1"/>
    <col min="755" max="755" width="1.7109375" style="1" customWidth="1"/>
    <col min="756" max="756" width="8.140625" style="1" customWidth="1"/>
    <col min="757" max="758" width="1.28515625" style="1" customWidth="1"/>
    <col min="759" max="759" width="3" style="1" customWidth="1"/>
    <col min="760" max="760" width="12.85546875" style="1" customWidth="1"/>
    <col min="761" max="761" width="2.85546875" style="1" customWidth="1"/>
    <col min="762" max="1001" width="6.85546875" style="1" customWidth="1"/>
    <col min="1002" max="1002" width="2.28515625" style="1" customWidth="1"/>
    <col min="1003" max="1003" width="9.140625" style="1" customWidth="1"/>
    <col min="1004" max="1004" width="5" style="1" customWidth="1"/>
    <col min="1005" max="1005" width="5.7109375" style="1" customWidth="1"/>
    <col min="1006" max="1006" width="33.85546875" style="1" customWidth="1"/>
    <col min="1007" max="1007" width="6.85546875" style="1" customWidth="1"/>
    <col min="1008" max="1008" width="4.140625" style="1" customWidth="1"/>
    <col min="1009" max="1009" width="5.5703125" style="1" customWidth="1"/>
    <col min="1010" max="1010" width="2" style="1" customWidth="1"/>
    <col min="1011" max="1011" width="1.7109375" style="1" customWidth="1"/>
    <col min="1012" max="1012" width="8.140625" style="1" customWidth="1"/>
    <col min="1013" max="1014" width="1.28515625" style="1" customWidth="1"/>
    <col min="1015" max="1015" width="3" style="1" customWidth="1"/>
    <col min="1016" max="1016" width="12.85546875" style="1" customWidth="1"/>
    <col min="1017" max="1017" width="2.85546875" style="1" customWidth="1"/>
    <col min="1018" max="1257" width="6.85546875" style="1" customWidth="1"/>
    <col min="1258" max="1258" width="2.28515625" style="1" customWidth="1"/>
    <col min="1259" max="1259" width="9.140625" style="1" customWidth="1"/>
    <col min="1260" max="1260" width="5" style="1" customWidth="1"/>
    <col min="1261" max="1261" width="5.7109375" style="1" customWidth="1"/>
    <col min="1262" max="1262" width="33.85546875" style="1" customWidth="1"/>
    <col min="1263" max="1263" width="6.85546875" style="1" customWidth="1"/>
    <col min="1264" max="1264" width="4.140625" style="1" customWidth="1"/>
    <col min="1265" max="1265" width="5.5703125" style="1" customWidth="1"/>
    <col min="1266" max="1266" width="2" style="1" customWidth="1"/>
    <col min="1267" max="1267" width="1.7109375" style="1" customWidth="1"/>
    <col min="1268" max="1268" width="8.140625" style="1" customWidth="1"/>
    <col min="1269" max="1270" width="1.28515625" style="1" customWidth="1"/>
    <col min="1271" max="1271" width="3" style="1" customWidth="1"/>
    <col min="1272" max="1272" width="12.85546875" style="1" customWidth="1"/>
    <col min="1273" max="1273" width="2.85546875" style="1" customWidth="1"/>
    <col min="1274" max="1513" width="6.85546875" style="1" customWidth="1"/>
    <col min="1514" max="1514" width="2.28515625" style="1" customWidth="1"/>
    <col min="1515" max="1515" width="9.140625" style="1" customWidth="1"/>
    <col min="1516" max="1516" width="5" style="1" customWidth="1"/>
    <col min="1517" max="1517" width="5.7109375" style="1" customWidth="1"/>
    <col min="1518" max="1518" width="33.85546875" style="1" customWidth="1"/>
    <col min="1519" max="1519" width="6.85546875" style="1" customWidth="1"/>
    <col min="1520" max="1520" width="4.140625" style="1" customWidth="1"/>
    <col min="1521" max="1521" width="5.5703125" style="1" customWidth="1"/>
    <col min="1522" max="1522" width="2" style="1" customWidth="1"/>
    <col min="1523" max="1523" width="1.7109375" style="1" customWidth="1"/>
    <col min="1524" max="1524" width="8.140625" style="1" customWidth="1"/>
    <col min="1525" max="1526" width="1.28515625" style="1" customWidth="1"/>
    <col min="1527" max="1527" width="3" style="1" customWidth="1"/>
    <col min="1528" max="1528" width="12.85546875" style="1" customWidth="1"/>
    <col min="1529" max="1529" width="2.85546875" style="1" customWidth="1"/>
    <col min="1530" max="1769" width="6.85546875" style="1" customWidth="1"/>
    <col min="1770" max="1770" width="2.28515625" style="1" customWidth="1"/>
    <col min="1771" max="1771" width="9.140625" style="1" customWidth="1"/>
    <col min="1772" max="1772" width="5" style="1" customWidth="1"/>
    <col min="1773" max="1773" width="5.7109375" style="1" customWidth="1"/>
    <col min="1774" max="1774" width="33.85546875" style="1" customWidth="1"/>
    <col min="1775" max="1775" width="6.85546875" style="1" customWidth="1"/>
    <col min="1776" max="1776" width="4.140625" style="1" customWidth="1"/>
    <col min="1777" max="1777" width="5.5703125" style="1" customWidth="1"/>
    <col min="1778" max="1778" width="2" style="1" customWidth="1"/>
    <col min="1779" max="1779" width="1.7109375" style="1" customWidth="1"/>
    <col min="1780" max="1780" width="8.140625" style="1" customWidth="1"/>
    <col min="1781" max="1782" width="1.28515625" style="1" customWidth="1"/>
    <col min="1783" max="1783" width="3" style="1" customWidth="1"/>
    <col min="1784" max="1784" width="12.85546875" style="1" customWidth="1"/>
    <col min="1785" max="1785" width="2.85546875" style="1" customWidth="1"/>
    <col min="1786" max="2025" width="6.85546875" style="1" customWidth="1"/>
    <col min="2026" max="2026" width="2.28515625" style="1" customWidth="1"/>
    <col min="2027" max="2027" width="9.140625" style="1" customWidth="1"/>
    <col min="2028" max="2028" width="5" style="1" customWidth="1"/>
    <col min="2029" max="2029" width="5.7109375" style="1" customWidth="1"/>
    <col min="2030" max="2030" width="33.85546875" style="1" customWidth="1"/>
    <col min="2031" max="2031" width="6.85546875" style="1" customWidth="1"/>
    <col min="2032" max="2032" width="4.140625" style="1" customWidth="1"/>
    <col min="2033" max="2033" width="5.5703125" style="1" customWidth="1"/>
    <col min="2034" max="2034" width="2" style="1" customWidth="1"/>
    <col min="2035" max="2035" width="1.7109375" style="1" customWidth="1"/>
    <col min="2036" max="2036" width="8.140625" style="1" customWidth="1"/>
    <col min="2037" max="2038" width="1.28515625" style="1" customWidth="1"/>
    <col min="2039" max="2039" width="3" style="1" customWidth="1"/>
    <col min="2040" max="2040" width="12.85546875" style="1" customWidth="1"/>
    <col min="2041" max="2041" width="2.85546875" style="1" customWidth="1"/>
    <col min="2042" max="2281" width="6.85546875" style="1" customWidth="1"/>
    <col min="2282" max="2282" width="2.28515625" style="1" customWidth="1"/>
    <col min="2283" max="2283" width="9.140625" style="1" customWidth="1"/>
    <col min="2284" max="2284" width="5" style="1" customWidth="1"/>
    <col min="2285" max="2285" width="5.7109375" style="1" customWidth="1"/>
    <col min="2286" max="2286" width="33.85546875" style="1" customWidth="1"/>
    <col min="2287" max="2287" width="6.85546875" style="1" customWidth="1"/>
    <col min="2288" max="2288" width="4.140625" style="1" customWidth="1"/>
    <col min="2289" max="2289" width="5.5703125" style="1" customWidth="1"/>
    <col min="2290" max="2290" width="2" style="1" customWidth="1"/>
    <col min="2291" max="2291" width="1.7109375" style="1" customWidth="1"/>
    <col min="2292" max="2292" width="8.140625" style="1" customWidth="1"/>
    <col min="2293" max="2294" width="1.28515625" style="1" customWidth="1"/>
    <col min="2295" max="2295" width="3" style="1" customWidth="1"/>
    <col min="2296" max="2296" width="12.85546875" style="1" customWidth="1"/>
    <col min="2297" max="2297" width="2.85546875" style="1" customWidth="1"/>
    <col min="2298" max="2537" width="6.85546875" style="1" customWidth="1"/>
    <col min="2538" max="2538" width="2.28515625" style="1" customWidth="1"/>
    <col min="2539" max="2539" width="9.140625" style="1" customWidth="1"/>
    <col min="2540" max="2540" width="5" style="1" customWidth="1"/>
    <col min="2541" max="2541" width="5.7109375" style="1" customWidth="1"/>
    <col min="2542" max="2542" width="33.85546875" style="1" customWidth="1"/>
    <col min="2543" max="2543" width="6.85546875" style="1" customWidth="1"/>
    <col min="2544" max="2544" width="4.140625" style="1" customWidth="1"/>
    <col min="2545" max="2545" width="5.5703125" style="1" customWidth="1"/>
    <col min="2546" max="2546" width="2" style="1" customWidth="1"/>
    <col min="2547" max="2547" width="1.7109375" style="1" customWidth="1"/>
    <col min="2548" max="2548" width="8.140625" style="1" customWidth="1"/>
    <col min="2549" max="2550" width="1.28515625" style="1" customWidth="1"/>
    <col min="2551" max="2551" width="3" style="1" customWidth="1"/>
    <col min="2552" max="2552" width="12.85546875" style="1" customWidth="1"/>
    <col min="2553" max="2553" width="2.85546875" style="1" customWidth="1"/>
    <col min="2554" max="2793" width="6.85546875" style="1" customWidth="1"/>
    <col min="2794" max="2794" width="2.28515625" style="1" customWidth="1"/>
    <col min="2795" max="2795" width="9.140625" style="1" customWidth="1"/>
    <col min="2796" max="2796" width="5" style="1" customWidth="1"/>
    <col min="2797" max="2797" width="5.7109375" style="1" customWidth="1"/>
    <col min="2798" max="2798" width="33.85546875" style="1" customWidth="1"/>
    <col min="2799" max="2799" width="6.85546875" style="1" customWidth="1"/>
    <col min="2800" max="2800" width="4.140625" style="1" customWidth="1"/>
    <col min="2801" max="2801" width="5.5703125" style="1" customWidth="1"/>
    <col min="2802" max="2802" width="2" style="1" customWidth="1"/>
    <col min="2803" max="2803" width="1.7109375" style="1" customWidth="1"/>
    <col min="2804" max="2804" width="8.140625" style="1" customWidth="1"/>
    <col min="2805" max="2806" width="1.28515625" style="1" customWidth="1"/>
    <col min="2807" max="2807" width="3" style="1" customWidth="1"/>
    <col min="2808" max="2808" width="12.85546875" style="1" customWidth="1"/>
    <col min="2809" max="2809" width="2.85546875" style="1" customWidth="1"/>
    <col min="2810" max="3049" width="6.85546875" style="1" customWidth="1"/>
    <col min="3050" max="3050" width="2.28515625" style="1" customWidth="1"/>
    <col min="3051" max="3051" width="9.140625" style="1" customWidth="1"/>
    <col min="3052" max="3052" width="5" style="1" customWidth="1"/>
    <col min="3053" max="3053" width="5.7109375" style="1" customWidth="1"/>
    <col min="3054" max="3054" width="33.85546875" style="1" customWidth="1"/>
    <col min="3055" max="3055" width="6.85546875" style="1" customWidth="1"/>
    <col min="3056" max="3056" width="4.140625" style="1" customWidth="1"/>
    <col min="3057" max="3057" width="5.5703125" style="1" customWidth="1"/>
    <col min="3058" max="3058" width="2" style="1" customWidth="1"/>
    <col min="3059" max="3059" width="1.7109375" style="1" customWidth="1"/>
    <col min="3060" max="3060" width="8.140625" style="1" customWidth="1"/>
    <col min="3061" max="3062" width="1.28515625" style="1" customWidth="1"/>
    <col min="3063" max="3063" width="3" style="1" customWidth="1"/>
    <col min="3064" max="3064" width="12.85546875" style="1" customWidth="1"/>
    <col min="3065" max="3065" width="2.85546875" style="1" customWidth="1"/>
    <col min="3066" max="3305" width="6.85546875" style="1" customWidth="1"/>
    <col min="3306" max="3306" width="2.28515625" style="1" customWidth="1"/>
    <col min="3307" max="3307" width="9.140625" style="1" customWidth="1"/>
    <col min="3308" max="3308" width="5" style="1" customWidth="1"/>
    <col min="3309" max="3309" width="5.7109375" style="1" customWidth="1"/>
    <col min="3310" max="3310" width="33.85546875" style="1" customWidth="1"/>
    <col min="3311" max="3311" width="6.85546875" style="1" customWidth="1"/>
    <col min="3312" max="3312" width="4.140625" style="1" customWidth="1"/>
    <col min="3313" max="3313" width="5.5703125" style="1" customWidth="1"/>
    <col min="3314" max="3314" width="2" style="1" customWidth="1"/>
    <col min="3315" max="3315" width="1.7109375" style="1" customWidth="1"/>
    <col min="3316" max="3316" width="8.140625" style="1" customWidth="1"/>
    <col min="3317" max="3318" width="1.28515625" style="1" customWidth="1"/>
    <col min="3319" max="3319" width="3" style="1" customWidth="1"/>
    <col min="3320" max="3320" width="12.85546875" style="1" customWidth="1"/>
    <col min="3321" max="3321" width="2.85546875" style="1" customWidth="1"/>
    <col min="3322" max="3561" width="6.85546875" style="1" customWidth="1"/>
    <col min="3562" max="3562" width="2.28515625" style="1" customWidth="1"/>
    <col min="3563" max="3563" width="9.140625" style="1" customWidth="1"/>
    <col min="3564" max="3564" width="5" style="1" customWidth="1"/>
    <col min="3565" max="3565" width="5.7109375" style="1" customWidth="1"/>
    <col min="3566" max="3566" width="33.85546875" style="1" customWidth="1"/>
    <col min="3567" max="3567" width="6.85546875" style="1" customWidth="1"/>
    <col min="3568" max="3568" width="4.140625" style="1" customWidth="1"/>
    <col min="3569" max="3569" width="5.5703125" style="1" customWidth="1"/>
    <col min="3570" max="3570" width="2" style="1" customWidth="1"/>
    <col min="3571" max="3571" width="1.7109375" style="1" customWidth="1"/>
    <col min="3572" max="3572" width="8.140625" style="1" customWidth="1"/>
    <col min="3573" max="3574" width="1.28515625" style="1" customWidth="1"/>
    <col min="3575" max="3575" width="3" style="1" customWidth="1"/>
    <col min="3576" max="3576" width="12.85546875" style="1" customWidth="1"/>
    <col min="3577" max="3577" width="2.85546875" style="1" customWidth="1"/>
    <col min="3578" max="3817" width="6.85546875" style="1" customWidth="1"/>
    <col min="3818" max="3818" width="2.28515625" style="1" customWidth="1"/>
    <col min="3819" max="3819" width="9.140625" style="1" customWidth="1"/>
    <col min="3820" max="3820" width="5" style="1" customWidth="1"/>
    <col min="3821" max="3821" width="5.7109375" style="1" customWidth="1"/>
    <col min="3822" max="3822" width="33.85546875" style="1" customWidth="1"/>
    <col min="3823" max="3823" width="6.85546875" style="1" customWidth="1"/>
    <col min="3824" max="3824" width="4.140625" style="1" customWidth="1"/>
    <col min="3825" max="3825" width="5.5703125" style="1" customWidth="1"/>
    <col min="3826" max="3826" width="2" style="1" customWidth="1"/>
    <col min="3827" max="3827" width="1.7109375" style="1" customWidth="1"/>
    <col min="3828" max="3828" width="8.140625" style="1" customWidth="1"/>
    <col min="3829" max="3830" width="1.28515625" style="1" customWidth="1"/>
    <col min="3831" max="3831" width="3" style="1" customWidth="1"/>
    <col min="3832" max="3832" width="12.85546875" style="1" customWidth="1"/>
    <col min="3833" max="3833" width="2.85546875" style="1" customWidth="1"/>
    <col min="3834" max="4073" width="6.85546875" style="1" customWidth="1"/>
    <col min="4074" max="4074" width="2.28515625" style="1" customWidth="1"/>
    <col min="4075" max="4075" width="9.140625" style="1" customWidth="1"/>
    <col min="4076" max="4076" width="5" style="1" customWidth="1"/>
    <col min="4077" max="4077" width="5.7109375" style="1" customWidth="1"/>
    <col min="4078" max="4078" width="33.85546875" style="1" customWidth="1"/>
    <col min="4079" max="4079" width="6.85546875" style="1" customWidth="1"/>
    <col min="4080" max="4080" width="4.140625" style="1" customWidth="1"/>
    <col min="4081" max="4081" width="5.5703125" style="1" customWidth="1"/>
    <col min="4082" max="4082" width="2" style="1" customWidth="1"/>
    <col min="4083" max="4083" width="1.7109375" style="1" customWidth="1"/>
    <col min="4084" max="4084" width="8.140625" style="1" customWidth="1"/>
    <col min="4085" max="4086" width="1.28515625" style="1" customWidth="1"/>
    <col min="4087" max="4087" width="3" style="1" customWidth="1"/>
    <col min="4088" max="4088" width="12.85546875" style="1" customWidth="1"/>
    <col min="4089" max="4089" width="2.85546875" style="1" customWidth="1"/>
    <col min="4090" max="4329" width="6.85546875" style="1" customWidth="1"/>
    <col min="4330" max="4330" width="2.28515625" style="1" customWidth="1"/>
    <col min="4331" max="4331" width="9.140625" style="1" customWidth="1"/>
    <col min="4332" max="4332" width="5" style="1" customWidth="1"/>
    <col min="4333" max="4333" width="5.7109375" style="1" customWidth="1"/>
    <col min="4334" max="4334" width="33.85546875" style="1" customWidth="1"/>
    <col min="4335" max="4335" width="6.85546875" style="1" customWidth="1"/>
    <col min="4336" max="4336" width="4.140625" style="1" customWidth="1"/>
    <col min="4337" max="4337" width="5.5703125" style="1" customWidth="1"/>
    <col min="4338" max="4338" width="2" style="1" customWidth="1"/>
    <col min="4339" max="4339" width="1.7109375" style="1" customWidth="1"/>
    <col min="4340" max="4340" width="8.140625" style="1" customWidth="1"/>
    <col min="4341" max="4342" width="1.28515625" style="1" customWidth="1"/>
    <col min="4343" max="4343" width="3" style="1" customWidth="1"/>
    <col min="4344" max="4344" width="12.85546875" style="1" customWidth="1"/>
    <col min="4345" max="4345" width="2.85546875" style="1" customWidth="1"/>
    <col min="4346" max="4585" width="6.85546875" style="1" customWidth="1"/>
    <col min="4586" max="4586" width="2.28515625" style="1" customWidth="1"/>
    <col min="4587" max="4587" width="9.140625" style="1" customWidth="1"/>
    <col min="4588" max="4588" width="5" style="1" customWidth="1"/>
    <col min="4589" max="4589" width="5.7109375" style="1" customWidth="1"/>
    <col min="4590" max="4590" width="33.85546875" style="1" customWidth="1"/>
    <col min="4591" max="4591" width="6.85546875" style="1" customWidth="1"/>
    <col min="4592" max="4592" width="4.140625" style="1" customWidth="1"/>
    <col min="4593" max="4593" width="5.5703125" style="1" customWidth="1"/>
    <col min="4594" max="4594" width="2" style="1" customWidth="1"/>
    <col min="4595" max="4595" width="1.7109375" style="1" customWidth="1"/>
    <col min="4596" max="4596" width="8.140625" style="1" customWidth="1"/>
    <col min="4597" max="4598" width="1.28515625" style="1" customWidth="1"/>
    <col min="4599" max="4599" width="3" style="1" customWidth="1"/>
    <col min="4600" max="4600" width="12.85546875" style="1" customWidth="1"/>
    <col min="4601" max="4601" width="2.85546875" style="1" customWidth="1"/>
    <col min="4602" max="4841" width="6.85546875" style="1" customWidth="1"/>
    <col min="4842" max="4842" width="2.28515625" style="1" customWidth="1"/>
    <col min="4843" max="4843" width="9.140625" style="1" customWidth="1"/>
    <col min="4844" max="4844" width="5" style="1" customWidth="1"/>
    <col min="4845" max="4845" width="5.7109375" style="1" customWidth="1"/>
    <col min="4846" max="4846" width="33.85546875" style="1" customWidth="1"/>
    <col min="4847" max="4847" width="6.85546875" style="1" customWidth="1"/>
    <col min="4848" max="4848" width="4.140625" style="1" customWidth="1"/>
    <col min="4849" max="4849" width="5.5703125" style="1" customWidth="1"/>
    <col min="4850" max="4850" width="2" style="1" customWidth="1"/>
    <col min="4851" max="4851" width="1.7109375" style="1" customWidth="1"/>
    <col min="4852" max="4852" width="8.140625" style="1" customWidth="1"/>
    <col min="4853" max="4854" width="1.28515625" style="1" customWidth="1"/>
    <col min="4855" max="4855" width="3" style="1" customWidth="1"/>
    <col min="4856" max="4856" width="12.85546875" style="1" customWidth="1"/>
    <col min="4857" max="4857" width="2.85546875" style="1" customWidth="1"/>
    <col min="4858" max="5097" width="6.85546875" style="1" customWidth="1"/>
    <col min="5098" max="5098" width="2.28515625" style="1" customWidth="1"/>
    <col min="5099" max="5099" width="9.140625" style="1" customWidth="1"/>
    <col min="5100" max="5100" width="5" style="1" customWidth="1"/>
    <col min="5101" max="5101" width="5.7109375" style="1" customWidth="1"/>
    <col min="5102" max="5102" width="33.85546875" style="1" customWidth="1"/>
    <col min="5103" max="5103" width="6.85546875" style="1" customWidth="1"/>
    <col min="5104" max="5104" width="4.140625" style="1" customWidth="1"/>
    <col min="5105" max="5105" width="5.5703125" style="1" customWidth="1"/>
    <col min="5106" max="5106" width="2" style="1" customWidth="1"/>
    <col min="5107" max="5107" width="1.7109375" style="1" customWidth="1"/>
    <col min="5108" max="5108" width="8.140625" style="1" customWidth="1"/>
    <col min="5109" max="5110" width="1.28515625" style="1" customWidth="1"/>
    <col min="5111" max="5111" width="3" style="1" customWidth="1"/>
    <col min="5112" max="5112" width="12.85546875" style="1" customWidth="1"/>
    <col min="5113" max="5113" width="2.85546875" style="1" customWidth="1"/>
    <col min="5114" max="5353" width="6.85546875" style="1" customWidth="1"/>
    <col min="5354" max="5354" width="2.28515625" style="1" customWidth="1"/>
    <col min="5355" max="5355" width="9.140625" style="1" customWidth="1"/>
    <col min="5356" max="5356" width="5" style="1" customWidth="1"/>
    <col min="5357" max="5357" width="5.7109375" style="1" customWidth="1"/>
    <col min="5358" max="5358" width="33.85546875" style="1" customWidth="1"/>
    <col min="5359" max="5359" width="6.85546875" style="1" customWidth="1"/>
    <col min="5360" max="5360" width="4.140625" style="1" customWidth="1"/>
    <col min="5361" max="5361" width="5.5703125" style="1" customWidth="1"/>
    <col min="5362" max="5362" width="2" style="1" customWidth="1"/>
    <col min="5363" max="5363" width="1.7109375" style="1" customWidth="1"/>
    <col min="5364" max="5364" width="8.140625" style="1" customWidth="1"/>
    <col min="5365" max="5366" width="1.28515625" style="1" customWidth="1"/>
    <col min="5367" max="5367" width="3" style="1" customWidth="1"/>
    <col min="5368" max="5368" width="12.85546875" style="1" customWidth="1"/>
    <col min="5369" max="5369" width="2.85546875" style="1" customWidth="1"/>
    <col min="5370" max="5609" width="6.85546875" style="1" customWidth="1"/>
    <col min="5610" max="5610" width="2.28515625" style="1" customWidth="1"/>
    <col min="5611" max="5611" width="9.140625" style="1" customWidth="1"/>
    <col min="5612" max="5612" width="5" style="1" customWidth="1"/>
    <col min="5613" max="5613" width="5.7109375" style="1" customWidth="1"/>
    <col min="5614" max="5614" width="33.85546875" style="1" customWidth="1"/>
    <col min="5615" max="5615" width="6.85546875" style="1" customWidth="1"/>
    <col min="5616" max="5616" width="4.140625" style="1" customWidth="1"/>
    <col min="5617" max="5617" width="5.5703125" style="1" customWidth="1"/>
    <col min="5618" max="5618" width="2" style="1" customWidth="1"/>
    <col min="5619" max="5619" width="1.7109375" style="1" customWidth="1"/>
    <col min="5620" max="5620" width="8.140625" style="1" customWidth="1"/>
    <col min="5621" max="5622" width="1.28515625" style="1" customWidth="1"/>
    <col min="5623" max="5623" width="3" style="1" customWidth="1"/>
    <col min="5624" max="5624" width="12.85546875" style="1" customWidth="1"/>
    <col min="5625" max="5625" width="2.85546875" style="1" customWidth="1"/>
    <col min="5626" max="5865" width="6.85546875" style="1" customWidth="1"/>
    <col min="5866" max="5866" width="2.28515625" style="1" customWidth="1"/>
    <col min="5867" max="5867" width="9.140625" style="1" customWidth="1"/>
    <col min="5868" max="5868" width="5" style="1" customWidth="1"/>
    <col min="5869" max="5869" width="5.7109375" style="1" customWidth="1"/>
    <col min="5870" max="5870" width="33.85546875" style="1" customWidth="1"/>
    <col min="5871" max="5871" width="6.85546875" style="1" customWidth="1"/>
    <col min="5872" max="5872" width="4.140625" style="1" customWidth="1"/>
    <col min="5873" max="5873" width="5.5703125" style="1" customWidth="1"/>
    <col min="5874" max="5874" width="2" style="1" customWidth="1"/>
    <col min="5875" max="5875" width="1.7109375" style="1" customWidth="1"/>
    <col min="5876" max="5876" width="8.140625" style="1" customWidth="1"/>
    <col min="5877" max="5878" width="1.28515625" style="1" customWidth="1"/>
    <col min="5879" max="5879" width="3" style="1" customWidth="1"/>
    <col min="5880" max="5880" width="12.85546875" style="1" customWidth="1"/>
    <col min="5881" max="5881" width="2.85546875" style="1" customWidth="1"/>
    <col min="5882" max="6121" width="6.85546875" style="1" customWidth="1"/>
    <col min="6122" max="6122" width="2.28515625" style="1" customWidth="1"/>
    <col min="6123" max="6123" width="9.140625" style="1" customWidth="1"/>
    <col min="6124" max="6124" width="5" style="1" customWidth="1"/>
    <col min="6125" max="6125" width="5.7109375" style="1" customWidth="1"/>
    <col min="6126" max="6126" width="33.85546875" style="1" customWidth="1"/>
    <col min="6127" max="6127" width="6.85546875" style="1" customWidth="1"/>
    <col min="6128" max="6128" width="4.140625" style="1" customWidth="1"/>
    <col min="6129" max="6129" width="5.5703125" style="1" customWidth="1"/>
    <col min="6130" max="6130" width="2" style="1" customWidth="1"/>
    <col min="6131" max="6131" width="1.7109375" style="1" customWidth="1"/>
    <col min="6132" max="6132" width="8.140625" style="1" customWidth="1"/>
    <col min="6133" max="6134" width="1.28515625" style="1" customWidth="1"/>
    <col min="6135" max="6135" width="3" style="1" customWidth="1"/>
    <col min="6136" max="6136" width="12.85546875" style="1" customWidth="1"/>
    <col min="6137" max="6137" width="2.85546875" style="1" customWidth="1"/>
    <col min="6138" max="6377" width="6.85546875" style="1" customWidth="1"/>
    <col min="6378" max="6378" width="2.28515625" style="1" customWidth="1"/>
    <col min="6379" max="6379" width="9.140625" style="1" customWidth="1"/>
    <col min="6380" max="6380" width="5" style="1" customWidth="1"/>
    <col min="6381" max="6381" width="5.7109375" style="1" customWidth="1"/>
    <col min="6382" max="6382" width="33.85546875" style="1" customWidth="1"/>
    <col min="6383" max="6383" width="6.85546875" style="1" customWidth="1"/>
    <col min="6384" max="6384" width="4.140625" style="1" customWidth="1"/>
    <col min="6385" max="6385" width="5.5703125" style="1" customWidth="1"/>
    <col min="6386" max="6386" width="2" style="1" customWidth="1"/>
    <col min="6387" max="6387" width="1.7109375" style="1" customWidth="1"/>
    <col min="6388" max="6388" width="8.140625" style="1" customWidth="1"/>
    <col min="6389" max="6390" width="1.28515625" style="1" customWidth="1"/>
    <col min="6391" max="6391" width="3" style="1" customWidth="1"/>
    <col min="6392" max="6392" width="12.85546875" style="1" customWidth="1"/>
    <col min="6393" max="6393" width="2.85546875" style="1" customWidth="1"/>
    <col min="6394" max="6633" width="6.85546875" style="1" customWidth="1"/>
    <col min="6634" max="6634" width="2.28515625" style="1" customWidth="1"/>
    <col min="6635" max="6635" width="9.140625" style="1" customWidth="1"/>
    <col min="6636" max="6636" width="5" style="1" customWidth="1"/>
    <col min="6637" max="6637" width="5.7109375" style="1" customWidth="1"/>
    <col min="6638" max="6638" width="33.85546875" style="1" customWidth="1"/>
    <col min="6639" max="6639" width="6.85546875" style="1" customWidth="1"/>
    <col min="6640" max="6640" width="4.140625" style="1" customWidth="1"/>
    <col min="6641" max="6641" width="5.5703125" style="1" customWidth="1"/>
    <col min="6642" max="6642" width="2" style="1" customWidth="1"/>
    <col min="6643" max="6643" width="1.7109375" style="1" customWidth="1"/>
    <col min="6644" max="6644" width="8.140625" style="1" customWidth="1"/>
    <col min="6645" max="6646" width="1.28515625" style="1" customWidth="1"/>
    <col min="6647" max="6647" width="3" style="1" customWidth="1"/>
    <col min="6648" max="6648" width="12.85546875" style="1" customWidth="1"/>
    <col min="6649" max="6649" width="2.85546875" style="1" customWidth="1"/>
    <col min="6650" max="6889" width="6.85546875" style="1" customWidth="1"/>
    <col min="6890" max="6890" width="2.28515625" style="1" customWidth="1"/>
    <col min="6891" max="6891" width="9.140625" style="1" customWidth="1"/>
    <col min="6892" max="6892" width="5" style="1" customWidth="1"/>
    <col min="6893" max="6893" width="5.7109375" style="1" customWidth="1"/>
    <col min="6894" max="6894" width="33.85546875" style="1" customWidth="1"/>
    <col min="6895" max="6895" width="6.85546875" style="1" customWidth="1"/>
    <col min="6896" max="6896" width="4.140625" style="1" customWidth="1"/>
    <col min="6897" max="6897" width="5.5703125" style="1" customWidth="1"/>
    <col min="6898" max="6898" width="2" style="1" customWidth="1"/>
    <col min="6899" max="6899" width="1.7109375" style="1" customWidth="1"/>
    <col min="6900" max="6900" width="8.140625" style="1" customWidth="1"/>
    <col min="6901" max="6902" width="1.28515625" style="1" customWidth="1"/>
    <col min="6903" max="6903" width="3" style="1" customWidth="1"/>
    <col min="6904" max="6904" width="12.85546875" style="1" customWidth="1"/>
    <col min="6905" max="6905" width="2.85546875" style="1" customWidth="1"/>
    <col min="6906" max="7145" width="6.85546875" style="1" customWidth="1"/>
    <col min="7146" max="7146" width="2.28515625" style="1" customWidth="1"/>
    <col min="7147" max="7147" width="9.140625" style="1" customWidth="1"/>
    <col min="7148" max="7148" width="5" style="1" customWidth="1"/>
    <col min="7149" max="7149" width="5.7109375" style="1" customWidth="1"/>
    <col min="7150" max="7150" width="33.85546875" style="1" customWidth="1"/>
    <col min="7151" max="7151" width="6.85546875" style="1" customWidth="1"/>
    <col min="7152" max="7152" width="4.140625" style="1" customWidth="1"/>
    <col min="7153" max="7153" width="5.5703125" style="1" customWidth="1"/>
    <col min="7154" max="7154" width="2" style="1" customWidth="1"/>
    <col min="7155" max="7155" width="1.7109375" style="1" customWidth="1"/>
    <col min="7156" max="7156" width="8.140625" style="1" customWidth="1"/>
    <col min="7157" max="7158" width="1.28515625" style="1" customWidth="1"/>
    <col min="7159" max="7159" width="3" style="1" customWidth="1"/>
    <col min="7160" max="7160" width="12.85546875" style="1" customWidth="1"/>
    <col min="7161" max="7161" width="2.85546875" style="1" customWidth="1"/>
    <col min="7162" max="7401" width="6.85546875" style="1" customWidth="1"/>
    <col min="7402" max="7402" width="2.28515625" style="1" customWidth="1"/>
    <col min="7403" max="7403" width="9.140625" style="1" customWidth="1"/>
    <col min="7404" max="7404" width="5" style="1" customWidth="1"/>
    <col min="7405" max="7405" width="5.7109375" style="1" customWidth="1"/>
    <col min="7406" max="7406" width="33.85546875" style="1" customWidth="1"/>
    <col min="7407" max="7407" width="6.85546875" style="1" customWidth="1"/>
    <col min="7408" max="7408" width="4.140625" style="1" customWidth="1"/>
    <col min="7409" max="7409" width="5.5703125" style="1" customWidth="1"/>
    <col min="7410" max="7410" width="2" style="1" customWidth="1"/>
    <col min="7411" max="7411" width="1.7109375" style="1" customWidth="1"/>
    <col min="7412" max="7412" width="8.140625" style="1" customWidth="1"/>
    <col min="7413" max="7414" width="1.28515625" style="1" customWidth="1"/>
    <col min="7415" max="7415" width="3" style="1" customWidth="1"/>
    <col min="7416" max="7416" width="12.85546875" style="1" customWidth="1"/>
    <col min="7417" max="7417" width="2.85546875" style="1" customWidth="1"/>
    <col min="7418" max="7657" width="6.85546875" style="1" customWidth="1"/>
    <col min="7658" max="7658" width="2.28515625" style="1" customWidth="1"/>
    <col min="7659" max="7659" width="9.140625" style="1" customWidth="1"/>
    <col min="7660" max="7660" width="5" style="1" customWidth="1"/>
    <col min="7661" max="7661" width="5.7109375" style="1" customWidth="1"/>
    <col min="7662" max="7662" width="33.85546875" style="1" customWidth="1"/>
    <col min="7663" max="7663" width="6.85546875" style="1" customWidth="1"/>
    <col min="7664" max="7664" width="4.140625" style="1" customWidth="1"/>
    <col min="7665" max="7665" width="5.5703125" style="1" customWidth="1"/>
    <col min="7666" max="7666" width="2" style="1" customWidth="1"/>
    <col min="7667" max="7667" width="1.7109375" style="1" customWidth="1"/>
    <col min="7668" max="7668" width="8.140625" style="1" customWidth="1"/>
    <col min="7669" max="7670" width="1.28515625" style="1" customWidth="1"/>
    <col min="7671" max="7671" width="3" style="1" customWidth="1"/>
    <col min="7672" max="7672" width="12.85546875" style="1" customWidth="1"/>
    <col min="7673" max="7673" width="2.85546875" style="1" customWidth="1"/>
    <col min="7674" max="7913" width="6.85546875" style="1" customWidth="1"/>
    <col min="7914" max="7914" width="2.28515625" style="1" customWidth="1"/>
    <col min="7915" max="7915" width="9.140625" style="1" customWidth="1"/>
    <col min="7916" max="7916" width="5" style="1" customWidth="1"/>
    <col min="7917" max="7917" width="5.7109375" style="1" customWidth="1"/>
    <col min="7918" max="7918" width="33.85546875" style="1" customWidth="1"/>
    <col min="7919" max="7919" width="6.85546875" style="1" customWidth="1"/>
    <col min="7920" max="7920" width="4.140625" style="1" customWidth="1"/>
    <col min="7921" max="7921" width="5.5703125" style="1" customWidth="1"/>
    <col min="7922" max="7922" width="2" style="1" customWidth="1"/>
    <col min="7923" max="7923" width="1.7109375" style="1" customWidth="1"/>
    <col min="7924" max="7924" width="8.140625" style="1" customWidth="1"/>
    <col min="7925" max="7926" width="1.28515625" style="1" customWidth="1"/>
    <col min="7927" max="7927" width="3" style="1" customWidth="1"/>
    <col min="7928" max="7928" width="12.85546875" style="1" customWidth="1"/>
    <col min="7929" max="7929" width="2.85546875" style="1" customWidth="1"/>
    <col min="7930" max="8169" width="6.85546875" style="1" customWidth="1"/>
    <col min="8170" max="8170" width="2.28515625" style="1" customWidth="1"/>
    <col min="8171" max="8171" width="9.140625" style="1" customWidth="1"/>
    <col min="8172" max="8172" width="5" style="1" customWidth="1"/>
    <col min="8173" max="8173" width="5.7109375" style="1" customWidth="1"/>
    <col min="8174" max="8174" width="33.85546875" style="1" customWidth="1"/>
    <col min="8175" max="8175" width="6.85546875" style="1" customWidth="1"/>
    <col min="8176" max="8176" width="4.140625" style="1" customWidth="1"/>
    <col min="8177" max="8177" width="5.5703125" style="1" customWidth="1"/>
    <col min="8178" max="8178" width="2" style="1" customWidth="1"/>
    <col min="8179" max="8179" width="1.7109375" style="1" customWidth="1"/>
    <col min="8180" max="8180" width="8.140625" style="1" customWidth="1"/>
    <col min="8181" max="8182" width="1.28515625" style="1" customWidth="1"/>
    <col min="8183" max="8183" width="3" style="1" customWidth="1"/>
    <col min="8184" max="8184" width="12.85546875" style="1" customWidth="1"/>
    <col min="8185" max="8185" width="2.85546875" style="1" customWidth="1"/>
    <col min="8186" max="8425" width="6.85546875" style="1" customWidth="1"/>
    <col min="8426" max="8426" width="2.28515625" style="1" customWidth="1"/>
    <col min="8427" max="8427" width="9.140625" style="1" customWidth="1"/>
    <col min="8428" max="8428" width="5" style="1" customWidth="1"/>
    <col min="8429" max="8429" width="5.7109375" style="1" customWidth="1"/>
    <col min="8430" max="8430" width="33.85546875" style="1" customWidth="1"/>
    <col min="8431" max="8431" width="6.85546875" style="1" customWidth="1"/>
    <col min="8432" max="8432" width="4.140625" style="1" customWidth="1"/>
    <col min="8433" max="8433" width="5.5703125" style="1" customWidth="1"/>
    <col min="8434" max="8434" width="2" style="1" customWidth="1"/>
    <col min="8435" max="8435" width="1.7109375" style="1" customWidth="1"/>
    <col min="8436" max="8436" width="8.140625" style="1" customWidth="1"/>
    <col min="8437" max="8438" width="1.28515625" style="1" customWidth="1"/>
    <col min="8439" max="8439" width="3" style="1" customWidth="1"/>
    <col min="8440" max="8440" width="12.85546875" style="1" customWidth="1"/>
    <col min="8441" max="8441" width="2.85546875" style="1" customWidth="1"/>
    <col min="8442" max="8681" width="6.85546875" style="1" customWidth="1"/>
    <col min="8682" max="8682" width="2.28515625" style="1" customWidth="1"/>
    <col min="8683" max="8683" width="9.140625" style="1" customWidth="1"/>
    <col min="8684" max="8684" width="5" style="1" customWidth="1"/>
    <col min="8685" max="8685" width="5.7109375" style="1" customWidth="1"/>
    <col min="8686" max="8686" width="33.85546875" style="1" customWidth="1"/>
    <col min="8687" max="8687" width="6.85546875" style="1" customWidth="1"/>
    <col min="8688" max="8688" width="4.140625" style="1" customWidth="1"/>
    <col min="8689" max="8689" width="5.5703125" style="1" customWidth="1"/>
    <col min="8690" max="8690" width="2" style="1" customWidth="1"/>
    <col min="8691" max="8691" width="1.7109375" style="1" customWidth="1"/>
    <col min="8692" max="8692" width="8.140625" style="1" customWidth="1"/>
    <col min="8693" max="8694" width="1.28515625" style="1" customWidth="1"/>
    <col min="8695" max="8695" width="3" style="1" customWidth="1"/>
    <col min="8696" max="8696" width="12.85546875" style="1" customWidth="1"/>
    <col min="8697" max="8697" width="2.85546875" style="1" customWidth="1"/>
    <col min="8698" max="8937" width="6.85546875" style="1" customWidth="1"/>
    <col min="8938" max="8938" width="2.28515625" style="1" customWidth="1"/>
    <col min="8939" max="8939" width="9.140625" style="1" customWidth="1"/>
    <col min="8940" max="8940" width="5" style="1" customWidth="1"/>
    <col min="8941" max="8941" width="5.7109375" style="1" customWidth="1"/>
    <col min="8942" max="8942" width="33.85546875" style="1" customWidth="1"/>
    <col min="8943" max="8943" width="6.85546875" style="1" customWidth="1"/>
    <col min="8944" max="8944" width="4.140625" style="1" customWidth="1"/>
    <col min="8945" max="8945" width="5.5703125" style="1" customWidth="1"/>
    <col min="8946" max="8946" width="2" style="1" customWidth="1"/>
    <col min="8947" max="8947" width="1.7109375" style="1" customWidth="1"/>
    <col min="8948" max="8948" width="8.140625" style="1" customWidth="1"/>
    <col min="8949" max="8950" width="1.28515625" style="1" customWidth="1"/>
    <col min="8951" max="8951" width="3" style="1" customWidth="1"/>
    <col min="8952" max="8952" width="12.85546875" style="1" customWidth="1"/>
    <col min="8953" max="8953" width="2.85546875" style="1" customWidth="1"/>
    <col min="8954" max="9193" width="6.85546875" style="1" customWidth="1"/>
    <col min="9194" max="9194" width="2.28515625" style="1" customWidth="1"/>
    <col min="9195" max="9195" width="9.140625" style="1" customWidth="1"/>
    <col min="9196" max="9196" width="5" style="1" customWidth="1"/>
    <col min="9197" max="9197" width="5.7109375" style="1" customWidth="1"/>
    <col min="9198" max="9198" width="33.85546875" style="1" customWidth="1"/>
    <col min="9199" max="9199" width="6.85546875" style="1" customWidth="1"/>
    <col min="9200" max="9200" width="4.140625" style="1" customWidth="1"/>
    <col min="9201" max="9201" width="5.5703125" style="1" customWidth="1"/>
    <col min="9202" max="9202" width="2" style="1" customWidth="1"/>
    <col min="9203" max="9203" width="1.7109375" style="1" customWidth="1"/>
    <col min="9204" max="9204" width="8.140625" style="1" customWidth="1"/>
    <col min="9205" max="9206" width="1.28515625" style="1" customWidth="1"/>
    <col min="9207" max="9207" width="3" style="1" customWidth="1"/>
    <col min="9208" max="9208" width="12.85546875" style="1" customWidth="1"/>
    <col min="9209" max="9209" width="2.85546875" style="1" customWidth="1"/>
    <col min="9210" max="9449" width="6.85546875" style="1" customWidth="1"/>
    <col min="9450" max="9450" width="2.28515625" style="1" customWidth="1"/>
    <col min="9451" max="9451" width="9.140625" style="1" customWidth="1"/>
    <col min="9452" max="9452" width="5" style="1" customWidth="1"/>
    <col min="9453" max="9453" width="5.7109375" style="1" customWidth="1"/>
    <col min="9454" max="9454" width="33.85546875" style="1" customWidth="1"/>
    <col min="9455" max="9455" width="6.85546875" style="1" customWidth="1"/>
    <col min="9456" max="9456" width="4.140625" style="1" customWidth="1"/>
    <col min="9457" max="9457" width="5.5703125" style="1" customWidth="1"/>
    <col min="9458" max="9458" width="2" style="1" customWidth="1"/>
    <col min="9459" max="9459" width="1.7109375" style="1" customWidth="1"/>
    <col min="9460" max="9460" width="8.140625" style="1" customWidth="1"/>
    <col min="9461" max="9462" width="1.28515625" style="1" customWidth="1"/>
    <col min="9463" max="9463" width="3" style="1" customWidth="1"/>
    <col min="9464" max="9464" width="12.85546875" style="1" customWidth="1"/>
    <col min="9465" max="9465" width="2.85546875" style="1" customWidth="1"/>
    <col min="9466" max="9705" width="6.85546875" style="1" customWidth="1"/>
    <col min="9706" max="9706" width="2.28515625" style="1" customWidth="1"/>
    <col min="9707" max="9707" width="9.140625" style="1" customWidth="1"/>
    <col min="9708" max="9708" width="5" style="1" customWidth="1"/>
    <col min="9709" max="9709" width="5.7109375" style="1" customWidth="1"/>
    <col min="9710" max="9710" width="33.85546875" style="1" customWidth="1"/>
    <col min="9711" max="9711" width="6.85546875" style="1" customWidth="1"/>
    <col min="9712" max="9712" width="4.140625" style="1" customWidth="1"/>
    <col min="9713" max="9713" width="5.5703125" style="1" customWidth="1"/>
    <col min="9714" max="9714" width="2" style="1" customWidth="1"/>
    <col min="9715" max="9715" width="1.7109375" style="1" customWidth="1"/>
    <col min="9716" max="9716" width="8.140625" style="1" customWidth="1"/>
    <col min="9717" max="9718" width="1.28515625" style="1" customWidth="1"/>
    <col min="9719" max="9719" width="3" style="1" customWidth="1"/>
    <col min="9720" max="9720" width="12.85546875" style="1" customWidth="1"/>
    <col min="9721" max="9721" width="2.85546875" style="1" customWidth="1"/>
    <col min="9722" max="9961" width="6.85546875" style="1" customWidth="1"/>
    <col min="9962" max="9962" width="2.28515625" style="1" customWidth="1"/>
    <col min="9963" max="9963" width="9.140625" style="1" customWidth="1"/>
    <col min="9964" max="9964" width="5" style="1" customWidth="1"/>
    <col min="9965" max="9965" width="5.7109375" style="1" customWidth="1"/>
    <col min="9966" max="9966" width="33.85546875" style="1" customWidth="1"/>
    <col min="9967" max="9967" width="6.85546875" style="1" customWidth="1"/>
    <col min="9968" max="9968" width="4.140625" style="1" customWidth="1"/>
    <col min="9969" max="9969" width="5.5703125" style="1" customWidth="1"/>
    <col min="9970" max="9970" width="2" style="1" customWidth="1"/>
    <col min="9971" max="9971" width="1.7109375" style="1" customWidth="1"/>
    <col min="9972" max="9972" width="8.140625" style="1" customWidth="1"/>
    <col min="9973" max="9974" width="1.28515625" style="1" customWidth="1"/>
    <col min="9975" max="9975" width="3" style="1" customWidth="1"/>
    <col min="9976" max="9976" width="12.85546875" style="1" customWidth="1"/>
    <col min="9977" max="9977" width="2.85546875" style="1" customWidth="1"/>
    <col min="9978" max="10217" width="6.85546875" style="1" customWidth="1"/>
    <col min="10218" max="10218" width="2.28515625" style="1" customWidth="1"/>
    <col min="10219" max="10219" width="9.140625" style="1" customWidth="1"/>
    <col min="10220" max="10220" width="5" style="1" customWidth="1"/>
    <col min="10221" max="10221" width="5.7109375" style="1" customWidth="1"/>
    <col min="10222" max="10222" width="33.85546875" style="1" customWidth="1"/>
    <col min="10223" max="10223" width="6.85546875" style="1" customWidth="1"/>
    <col min="10224" max="10224" width="4.140625" style="1" customWidth="1"/>
    <col min="10225" max="10225" width="5.5703125" style="1" customWidth="1"/>
    <col min="10226" max="10226" width="2" style="1" customWidth="1"/>
    <col min="10227" max="10227" width="1.7109375" style="1" customWidth="1"/>
    <col min="10228" max="10228" width="8.140625" style="1" customWidth="1"/>
    <col min="10229" max="10230" width="1.28515625" style="1" customWidth="1"/>
    <col min="10231" max="10231" width="3" style="1" customWidth="1"/>
    <col min="10232" max="10232" width="12.85546875" style="1" customWidth="1"/>
    <col min="10233" max="10233" width="2.85546875" style="1" customWidth="1"/>
    <col min="10234" max="10473" width="6.85546875" style="1" customWidth="1"/>
    <col min="10474" max="10474" width="2.28515625" style="1" customWidth="1"/>
    <col min="10475" max="10475" width="9.140625" style="1" customWidth="1"/>
    <col min="10476" max="10476" width="5" style="1" customWidth="1"/>
    <col min="10477" max="10477" width="5.7109375" style="1" customWidth="1"/>
    <col min="10478" max="10478" width="33.85546875" style="1" customWidth="1"/>
    <col min="10479" max="10479" width="6.85546875" style="1" customWidth="1"/>
    <col min="10480" max="10480" width="4.140625" style="1" customWidth="1"/>
    <col min="10481" max="10481" width="5.5703125" style="1" customWidth="1"/>
    <col min="10482" max="10482" width="2" style="1" customWidth="1"/>
    <col min="10483" max="10483" width="1.7109375" style="1" customWidth="1"/>
    <col min="10484" max="10484" width="8.140625" style="1" customWidth="1"/>
    <col min="10485" max="10486" width="1.28515625" style="1" customWidth="1"/>
    <col min="10487" max="10487" width="3" style="1" customWidth="1"/>
    <col min="10488" max="10488" width="12.85546875" style="1" customWidth="1"/>
    <col min="10489" max="10489" width="2.85546875" style="1" customWidth="1"/>
    <col min="10490" max="10729" width="6.85546875" style="1" customWidth="1"/>
    <col min="10730" max="10730" width="2.28515625" style="1" customWidth="1"/>
    <col min="10731" max="10731" width="9.140625" style="1" customWidth="1"/>
    <col min="10732" max="10732" width="5" style="1" customWidth="1"/>
    <col min="10733" max="10733" width="5.7109375" style="1" customWidth="1"/>
    <col min="10734" max="10734" width="33.85546875" style="1" customWidth="1"/>
    <col min="10735" max="10735" width="6.85546875" style="1" customWidth="1"/>
    <col min="10736" max="10736" width="4.140625" style="1" customWidth="1"/>
    <col min="10737" max="10737" width="5.5703125" style="1" customWidth="1"/>
    <col min="10738" max="10738" width="2" style="1" customWidth="1"/>
    <col min="10739" max="10739" width="1.7109375" style="1" customWidth="1"/>
    <col min="10740" max="10740" width="8.140625" style="1" customWidth="1"/>
    <col min="10741" max="10742" width="1.28515625" style="1" customWidth="1"/>
    <col min="10743" max="10743" width="3" style="1" customWidth="1"/>
    <col min="10744" max="10744" width="12.85546875" style="1" customWidth="1"/>
    <col min="10745" max="10745" width="2.85546875" style="1" customWidth="1"/>
    <col min="10746" max="10985" width="6.85546875" style="1" customWidth="1"/>
    <col min="10986" max="10986" width="2.28515625" style="1" customWidth="1"/>
    <col min="10987" max="10987" width="9.140625" style="1" customWidth="1"/>
    <col min="10988" max="10988" width="5" style="1" customWidth="1"/>
    <col min="10989" max="10989" width="5.7109375" style="1" customWidth="1"/>
    <col min="10990" max="10990" width="33.85546875" style="1" customWidth="1"/>
    <col min="10991" max="10991" width="6.85546875" style="1" customWidth="1"/>
    <col min="10992" max="10992" width="4.140625" style="1" customWidth="1"/>
    <col min="10993" max="10993" width="5.5703125" style="1" customWidth="1"/>
    <col min="10994" max="10994" width="2" style="1" customWidth="1"/>
    <col min="10995" max="10995" width="1.7109375" style="1" customWidth="1"/>
    <col min="10996" max="10996" width="8.140625" style="1" customWidth="1"/>
    <col min="10997" max="10998" width="1.28515625" style="1" customWidth="1"/>
    <col min="10999" max="10999" width="3" style="1" customWidth="1"/>
    <col min="11000" max="11000" width="12.85546875" style="1" customWidth="1"/>
    <col min="11001" max="11001" width="2.85546875" style="1" customWidth="1"/>
    <col min="11002" max="11241" width="6.85546875" style="1" customWidth="1"/>
    <col min="11242" max="11242" width="2.28515625" style="1" customWidth="1"/>
    <col min="11243" max="11243" width="9.140625" style="1" customWidth="1"/>
    <col min="11244" max="11244" width="5" style="1" customWidth="1"/>
    <col min="11245" max="11245" width="5.7109375" style="1" customWidth="1"/>
    <col min="11246" max="11246" width="33.85546875" style="1" customWidth="1"/>
    <col min="11247" max="11247" width="6.85546875" style="1" customWidth="1"/>
    <col min="11248" max="11248" width="4.140625" style="1" customWidth="1"/>
    <col min="11249" max="11249" width="5.5703125" style="1" customWidth="1"/>
    <col min="11250" max="11250" width="2" style="1" customWidth="1"/>
    <col min="11251" max="11251" width="1.7109375" style="1" customWidth="1"/>
    <col min="11252" max="11252" width="8.140625" style="1" customWidth="1"/>
    <col min="11253" max="11254" width="1.28515625" style="1" customWidth="1"/>
    <col min="11255" max="11255" width="3" style="1" customWidth="1"/>
    <col min="11256" max="11256" width="12.85546875" style="1" customWidth="1"/>
    <col min="11257" max="11257" width="2.85546875" style="1" customWidth="1"/>
    <col min="11258" max="11497" width="6.85546875" style="1" customWidth="1"/>
    <col min="11498" max="11498" width="2.28515625" style="1" customWidth="1"/>
    <col min="11499" max="11499" width="9.140625" style="1" customWidth="1"/>
    <col min="11500" max="11500" width="5" style="1" customWidth="1"/>
    <col min="11501" max="11501" width="5.7109375" style="1" customWidth="1"/>
    <col min="11502" max="11502" width="33.85546875" style="1" customWidth="1"/>
    <col min="11503" max="11503" width="6.85546875" style="1" customWidth="1"/>
    <col min="11504" max="11504" width="4.140625" style="1" customWidth="1"/>
    <col min="11505" max="11505" width="5.5703125" style="1" customWidth="1"/>
    <col min="11506" max="11506" width="2" style="1" customWidth="1"/>
    <col min="11507" max="11507" width="1.7109375" style="1" customWidth="1"/>
    <col min="11508" max="11508" width="8.140625" style="1" customWidth="1"/>
    <col min="11509" max="11510" width="1.28515625" style="1" customWidth="1"/>
    <col min="11511" max="11511" width="3" style="1" customWidth="1"/>
    <col min="11512" max="11512" width="12.85546875" style="1" customWidth="1"/>
    <col min="11513" max="11513" width="2.85546875" style="1" customWidth="1"/>
    <col min="11514" max="11753" width="6.85546875" style="1" customWidth="1"/>
    <col min="11754" max="11754" width="2.28515625" style="1" customWidth="1"/>
    <col min="11755" max="11755" width="9.140625" style="1" customWidth="1"/>
    <col min="11756" max="11756" width="5" style="1" customWidth="1"/>
    <col min="11757" max="11757" width="5.7109375" style="1" customWidth="1"/>
    <col min="11758" max="11758" width="33.85546875" style="1" customWidth="1"/>
    <col min="11759" max="11759" width="6.85546875" style="1" customWidth="1"/>
    <col min="11760" max="11760" width="4.140625" style="1" customWidth="1"/>
    <col min="11761" max="11761" width="5.5703125" style="1" customWidth="1"/>
    <col min="11762" max="11762" width="2" style="1" customWidth="1"/>
    <col min="11763" max="11763" width="1.7109375" style="1" customWidth="1"/>
    <col min="11764" max="11764" width="8.140625" style="1" customWidth="1"/>
    <col min="11765" max="11766" width="1.28515625" style="1" customWidth="1"/>
    <col min="11767" max="11767" width="3" style="1" customWidth="1"/>
    <col min="11768" max="11768" width="12.85546875" style="1" customWidth="1"/>
    <col min="11769" max="11769" width="2.85546875" style="1" customWidth="1"/>
    <col min="11770" max="12009" width="6.85546875" style="1" customWidth="1"/>
    <col min="12010" max="12010" width="2.28515625" style="1" customWidth="1"/>
    <col min="12011" max="12011" width="9.140625" style="1" customWidth="1"/>
    <col min="12012" max="12012" width="5" style="1" customWidth="1"/>
    <col min="12013" max="12013" width="5.7109375" style="1" customWidth="1"/>
    <col min="12014" max="12014" width="33.85546875" style="1" customWidth="1"/>
    <col min="12015" max="12015" width="6.85546875" style="1" customWidth="1"/>
    <col min="12016" max="12016" width="4.140625" style="1" customWidth="1"/>
    <col min="12017" max="12017" width="5.5703125" style="1" customWidth="1"/>
    <col min="12018" max="12018" width="2" style="1" customWidth="1"/>
    <col min="12019" max="12019" width="1.7109375" style="1" customWidth="1"/>
    <col min="12020" max="12020" width="8.140625" style="1" customWidth="1"/>
    <col min="12021" max="12022" width="1.28515625" style="1" customWidth="1"/>
    <col min="12023" max="12023" width="3" style="1" customWidth="1"/>
    <col min="12024" max="12024" width="12.85546875" style="1" customWidth="1"/>
    <col min="12025" max="12025" width="2.85546875" style="1" customWidth="1"/>
    <col min="12026" max="12265" width="6.85546875" style="1" customWidth="1"/>
    <col min="12266" max="12266" width="2.28515625" style="1" customWidth="1"/>
    <col min="12267" max="12267" width="9.140625" style="1" customWidth="1"/>
    <col min="12268" max="12268" width="5" style="1" customWidth="1"/>
    <col min="12269" max="12269" width="5.7109375" style="1" customWidth="1"/>
    <col min="12270" max="12270" width="33.85546875" style="1" customWidth="1"/>
    <col min="12271" max="12271" width="6.85546875" style="1" customWidth="1"/>
    <col min="12272" max="12272" width="4.140625" style="1" customWidth="1"/>
    <col min="12273" max="12273" width="5.5703125" style="1" customWidth="1"/>
    <col min="12274" max="12274" width="2" style="1" customWidth="1"/>
    <col min="12275" max="12275" width="1.7109375" style="1" customWidth="1"/>
    <col min="12276" max="12276" width="8.140625" style="1" customWidth="1"/>
    <col min="12277" max="12278" width="1.28515625" style="1" customWidth="1"/>
    <col min="12279" max="12279" width="3" style="1" customWidth="1"/>
    <col min="12280" max="12280" width="12.85546875" style="1" customWidth="1"/>
    <col min="12281" max="12281" width="2.85546875" style="1" customWidth="1"/>
    <col min="12282" max="12521" width="6.85546875" style="1" customWidth="1"/>
    <col min="12522" max="12522" width="2.28515625" style="1" customWidth="1"/>
    <col min="12523" max="12523" width="9.140625" style="1" customWidth="1"/>
    <col min="12524" max="12524" width="5" style="1" customWidth="1"/>
    <col min="12525" max="12525" width="5.7109375" style="1" customWidth="1"/>
    <col min="12526" max="12526" width="33.85546875" style="1" customWidth="1"/>
    <col min="12527" max="12527" width="6.85546875" style="1" customWidth="1"/>
    <col min="12528" max="12528" width="4.140625" style="1" customWidth="1"/>
    <col min="12529" max="12529" width="5.5703125" style="1" customWidth="1"/>
    <col min="12530" max="12530" width="2" style="1" customWidth="1"/>
    <col min="12531" max="12531" width="1.7109375" style="1" customWidth="1"/>
    <col min="12532" max="12532" width="8.140625" style="1" customWidth="1"/>
    <col min="12533" max="12534" width="1.28515625" style="1" customWidth="1"/>
    <col min="12535" max="12535" width="3" style="1" customWidth="1"/>
    <col min="12536" max="12536" width="12.85546875" style="1" customWidth="1"/>
    <col min="12537" max="12537" width="2.85546875" style="1" customWidth="1"/>
    <col min="12538" max="12777" width="6.85546875" style="1" customWidth="1"/>
    <col min="12778" max="12778" width="2.28515625" style="1" customWidth="1"/>
    <col min="12779" max="12779" width="9.140625" style="1" customWidth="1"/>
    <col min="12780" max="12780" width="5" style="1" customWidth="1"/>
    <col min="12781" max="12781" width="5.7109375" style="1" customWidth="1"/>
    <col min="12782" max="12782" width="33.85546875" style="1" customWidth="1"/>
    <col min="12783" max="12783" width="6.85546875" style="1" customWidth="1"/>
    <col min="12784" max="12784" width="4.140625" style="1" customWidth="1"/>
    <col min="12785" max="12785" width="5.5703125" style="1" customWidth="1"/>
    <col min="12786" max="12786" width="2" style="1" customWidth="1"/>
    <col min="12787" max="12787" width="1.7109375" style="1" customWidth="1"/>
    <col min="12788" max="12788" width="8.140625" style="1" customWidth="1"/>
    <col min="12789" max="12790" width="1.28515625" style="1" customWidth="1"/>
    <col min="12791" max="12791" width="3" style="1" customWidth="1"/>
    <col min="12792" max="12792" width="12.85546875" style="1" customWidth="1"/>
    <col min="12793" max="12793" width="2.85546875" style="1" customWidth="1"/>
    <col min="12794" max="13033" width="6.85546875" style="1" customWidth="1"/>
    <col min="13034" max="13034" width="2.28515625" style="1" customWidth="1"/>
    <col min="13035" max="13035" width="9.140625" style="1" customWidth="1"/>
    <col min="13036" max="13036" width="5" style="1" customWidth="1"/>
    <col min="13037" max="13037" width="5.7109375" style="1" customWidth="1"/>
    <col min="13038" max="13038" width="33.85546875" style="1" customWidth="1"/>
    <col min="13039" max="13039" width="6.85546875" style="1" customWidth="1"/>
    <col min="13040" max="13040" width="4.140625" style="1" customWidth="1"/>
    <col min="13041" max="13041" width="5.5703125" style="1" customWidth="1"/>
    <col min="13042" max="13042" width="2" style="1" customWidth="1"/>
    <col min="13043" max="13043" width="1.7109375" style="1" customWidth="1"/>
    <col min="13044" max="13044" width="8.140625" style="1" customWidth="1"/>
    <col min="13045" max="13046" width="1.28515625" style="1" customWidth="1"/>
    <col min="13047" max="13047" width="3" style="1" customWidth="1"/>
    <col min="13048" max="13048" width="12.85546875" style="1" customWidth="1"/>
    <col min="13049" max="13049" width="2.85546875" style="1" customWidth="1"/>
    <col min="13050" max="13289" width="6.85546875" style="1" customWidth="1"/>
    <col min="13290" max="13290" width="2.28515625" style="1" customWidth="1"/>
    <col min="13291" max="13291" width="9.140625" style="1" customWidth="1"/>
    <col min="13292" max="13292" width="5" style="1" customWidth="1"/>
    <col min="13293" max="13293" width="5.7109375" style="1" customWidth="1"/>
    <col min="13294" max="13294" width="33.85546875" style="1" customWidth="1"/>
    <col min="13295" max="13295" width="6.85546875" style="1" customWidth="1"/>
    <col min="13296" max="13296" width="4.140625" style="1" customWidth="1"/>
    <col min="13297" max="13297" width="5.5703125" style="1" customWidth="1"/>
    <col min="13298" max="13298" width="2" style="1" customWidth="1"/>
    <col min="13299" max="13299" width="1.7109375" style="1" customWidth="1"/>
    <col min="13300" max="13300" width="8.140625" style="1" customWidth="1"/>
    <col min="13301" max="13302" width="1.28515625" style="1" customWidth="1"/>
    <col min="13303" max="13303" width="3" style="1" customWidth="1"/>
    <col min="13304" max="13304" width="12.85546875" style="1" customWidth="1"/>
    <col min="13305" max="13305" width="2.85546875" style="1" customWidth="1"/>
    <col min="13306" max="13545" width="6.85546875" style="1" customWidth="1"/>
    <col min="13546" max="13546" width="2.28515625" style="1" customWidth="1"/>
    <col min="13547" max="13547" width="9.140625" style="1" customWidth="1"/>
    <col min="13548" max="13548" width="5" style="1" customWidth="1"/>
    <col min="13549" max="13549" width="5.7109375" style="1" customWidth="1"/>
    <col min="13550" max="13550" width="33.85546875" style="1" customWidth="1"/>
    <col min="13551" max="13551" width="6.85546875" style="1" customWidth="1"/>
    <col min="13552" max="13552" width="4.140625" style="1" customWidth="1"/>
    <col min="13553" max="13553" width="5.5703125" style="1" customWidth="1"/>
    <col min="13554" max="13554" width="2" style="1" customWidth="1"/>
    <col min="13555" max="13555" width="1.7109375" style="1" customWidth="1"/>
    <col min="13556" max="13556" width="8.140625" style="1" customWidth="1"/>
    <col min="13557" max="13558" width="1.28515625" style="1" customWidth="1"/>
    <col min="13559" max="13559" width="3" style="1" customWidth="1"/>
    <col min="13560" max="13560" width="12.85546875" style="1" customWidth="1"/>
    <col min="13561" max="13561" width="2.85546875" style="1" customWidth="1"/>
    <col min="13562" max="13801" width="6.85546875" style="1" customWidth="1"/>
    <col min="13802" max="13802" width="2.28515625" style="1" customWidth="1"/>
    <col min="13803" max="13803" width="9.140625" style="1" customWidth="1"/>
    <col min="13804" max="13804" width="5" style="1" customWidth="1"/>
    <col min="13805" max="13805" width="5.7109375" style="1" customWidth="1"/>
    <col min="13806" max="13806" width="33.85546875" style="1" customWidth="1"/>
    <col min="13807" max="13807" width="6.85546875" style="1" customWidth="1"/>
    <col min="13808" max="13808" width="4.140625" style="1" customWidth="1"/>
    <col min="13809" max="13809" width="5.5703125" style="1" customWidth="1"/>
    <col min="13810" max="13810" width="2" style="1" customWidth="1"/>
    <col min="13811" max="13811" width="1.7109375" style="1" customWidth="1"/>
    <col min="13812" max="13812" width="8.140625" style="1" customWidth="1"/>
    <col min="13813" max="13814" width="1.28515625" style="1" customWidth="1"/>
    <col min="13815" max="13815" width="3" style="1" customWidth="1"/>
    <col min="13816" max="13816" width="12.85546875" style="1" customWidth="1"/>
    <col min="13817" max="13817" width="2.85546875" style="1" customWidth="1"/>
    <col min="13818" max="14057" width="6.85546875" style="1" customWidth="1"/>
    <col min="14058" max="14058" width="2.28515625" style="1" customWidth="1"/>
    <col min="14059" max="14059" width="9.140625" style="1" customWidth="1"/>
    <col min="14060" max="14060" width="5" style="1" customWidth="1"/>
    <col min="14061" max="14061" width="5.7109375" style="1" customWidth="1"/>
    <col min="14062" max="14062" width="33.85546875" style="1" customWidth="1"/>
    <col min="14063" max="14063" width="6.85546875" style="1" customWidth="1"/>
    <col min="14064" max="14064" width="4.140625" style="1" customWidth="1"/>
    <col min="14065" max="14065" width="5.5703125" style="1" customWidth="1"/>
    <col min="14066" max="14066" width="2" style="1" customWidth="1"/>
    <col min="14067" max="14067" width="1.7109375" style="1" customWidth="1"/>
    <col min="14068" max="14068" width="8.140625" style="1" customWidth="1"/>
    <col min="14069" max="14070" width="1.28515625" style="1" customWidth="1"/>
    <col min="14071" max="14071" width="3" style="1" customWidth="1"/>
    <col min="14072" max="14072" width="12.85546875" style="1" customWidth="1"/>
    <col min="14073" max="14073" width="2.85546875" style="1" customWidth="1"/>
    <col min="14074" max="14313" width="6.85546875" style="1" customWidth="1"/>
    <col min="14314" max="14314" width="2.28515625" style="1" customWidth="1"/>
    <col min="14315" max="14315" width="9.140625" style="1" customWidth="1"/>
    <col min="14316" max="14316" width="5" style="1" customWidth="1"/>
    <col min="14317" max="14317" width="5.7109375" style="1" customWidth="1"/>
    <col min="14318" max="14318" width="33.85546875" style="1" customWidth="1"/>
    <col min="14319" max="14319" width="6.85546875" style="1" customWidth="1"/>
    <col min="14320" max="14320" width="4.140625" style="1" customWidth="1"/>
    <col min="14321" max="14321" width="5.5703125" style="1" customWidth="1"/>
    <col min="14322" max="14322" width="2" style="1" customWidth="1"/>
    <col min="14323" max="14323" width="1.7109375" style="1" customWidth="1"/>
    <col min="14324" max="14324" width="8.140625" style="1" customWidth="1"/>
    <col min="14325" max="14326" width="1.28515625" style="1" customWidth="1"/>
    <col min="14327" max="14327" width="3" style="1" customWidth="1"/>
    <col min="14328" max="14328" width="12.85546875" style="1" customWidth="1"/>
    <col min="14329" max="14329" width="2.85546875" style="1" customWidth="1"/>
    <col min="14330" max="14569" width="6.85546875" style="1" customWidth="1"/>
    <col min="14570" max="14570" width="2.28515625" style="1" customWidth="1"/>
    <col min="14571" max="14571" width="9.140625" style="1" customWidth="1"/>
    <col min="14572" max="14572" width="5" style="1" customWidth="1"/>
    <col min="14573" max="14573" width="5.7109375" style="1" customWidth="1"/>
    <col min="14574" max="14574" width="33.85546875" style="1" customWidth="1"/>
    <col min="14575" max="14575" width="6.85546875" style="1" customWidth="1"/>
    <col min="14576" max="14576" width="4.140625" style="1" customWidth="1"/>
    <col min="14577" max="14577" width="5.5703125" style="1" customWidth="1"/>
    <col min="14578" max="14578" width="2" style="1" customWidth="1"/>
    <col min="14579" max="14579" width="1.7109375" style="1" customWidth="1"/>
    <col min="14580" max="14580" width="8.140625" style="1" customWidth="1"/>
    <col min="14581" max="14582" width="1.28515625" style="1" customWidth="1"/>
    <col min="14583" max="14583" width="3" style="1" customWidth="1"/>
    <col min="14584" max="14584" width="12.85546875" style="1" customWidth="1"/>
    <col min="14585" max="14585" width="2.85546875" style="1" customWidth="1"/>
    <col min="14586" max="14825" width="6.85546875" style="1" customWidth="1"/>
    <col min="14826" max="14826" width="2.28515625" style="1" customWidth="1"/>
    <col min="14827" max="14827" width="9.140625" style="1" customWidth="1"/>
    <col min="14828" max="14828" width="5" style="1" customWidth="1"/>
    <col min="14829" max="14829" width="5.7109375" style="1" customWidth="1"/>
    <col min="14830" max="14830" width="33.85546875" style="1" customWidth="1"/>
    <col min="14831" max="14831" width="6.85546875" style="1" customWidth="1"/>
    <col min="14832" max="14832" width="4.140625" style="1" customWidth="1"/>
    <col min="14833" max="14833" width="5.5703125" style="1" customWidth="1"/>
    <col min="14834" max="14834" width="2" style="1" customWidth="1"/>
    <col min="14835" max="14835" width="1.7109375" style="1" customWidth="1"/>
    <col min="14836" max="14836" width="8.140625" style="1" customWidth="1"/>
    <col min="14837" max="14838" width="1.28515625" style="1" customWidth="1"/>
    <col min="14839" max="14839" width="3" style="1" customWidth="1"/>
    <col min="14840" max="14840" width="12.85546875" style="1" customWidth="1"/>
    <col min="14841" max="14841" width="2.85546875" style="1" customWidth="1"/>
    <col min="14842" max="15081" width="6.85546875" style="1" customWidth="1"/>
    <col min="15082" max="15082" width="2.28515625" style="1" customWidth="1"/>
    <col min="15083" max="15083" width="9.140625" style="1" customWidth="1"/>
    <col min="15084" max="15084" width="5" style="1" customWidth="1"/>
    <col min="15085" max="15085" width="5.7109375" style="1" customWidth="1"/>
    <col min="15086" max="15086" width="33.85546875" style="1" customWidth="1"/>
    <col min="15087" max="15087" width="6.85546875" style="1" customWidth="1"/>
    <col min="15088" max="15088" width="4.140625" style="1" customWidth="1"/>
    <col min="15089" max="15089" width="5.5703125" style="1" customWidth="1"/>
    <col min="15090" max="15090" width="2" style="1" customWidth="1"/>
    <col min="15091" max="15091" width="1.7109375" style="1" customWidth="1"/>
    <col min="15092" max="15092" width="8.140625" style="1" customWidth="1"/>
    <col min="15093" max="15094" width="1.28515625" style="1" customWidth="1"/>
    <col min="15095" max="15095" width="3" style="1" customWidth="1"/>
    <col min="15096" max="15096" width="12.85546875" style="1" customWidth="1"/>
    <col min="15097" max="15097" width="2.85546875" style="1" customWidth="1"/>
    <col min="15098" max="15337" width="6.85546875" style="1" customWidth="1"/>
    <col min="15338" max="15338" width="2.28515625" style="1" customWidth="1"/>
    <col min="15339" max="15339" width="9.140625" style="1" customWidth="1"/>
    <col min="15340" max="15340" width="5" style="1" customWidth="1"/>
    <col min="15341" max="15341" width="5.7109375" style="1" customWidth="1"/>
    <col min="15342" max="15342" width="33.85546875" style="1" customWidth="1"/>
    <col min="15343" max="15343" width="6.85546875" style="1" customWidth="1"/>
    <col min="15344" max="15344" width="4.140625" style="1" customWidth="1"/>
    <col min="15345" max="15345" width="5.5703125" style="1" customWidth="1"/>
    <col min="15346" max="15346" width="2" style="1" customWidth="1"/>
    <col min="15347" max="15347" width="1.7109375" style="1" customWidth="1"/>
    <col min="15348" max="15348" width="8.140625" style="1" customWidth="1"/>
    <col min="15349" max="15350" width="1.28515625" style="1" customWidth="1"/>
    <col min="15351" max="15351" width="3" style="1" customWidth="1"/>
    <col min="15352" max="15352" width="12.85546875" style="1" customWidth="1"/>
    <col min="15353" max="15353" width="2.85546875" style="1" customWidth="1"/>
    <col min="15354" max="15593" width="6.85546875" style="1" customWidth="1"/>
    <col min="15594" max="15594" width="2.28515625" style="1" customWidth="1"/>
    <col min="15595" max="15595" width="9.140625" style="1" customWidth="1"/>
    <col min="15596" max="15596" width="5" style="1" customWidth="1"/>
    <col min="15597" max="15597" width="5.7109375" style="1" customWidth="1"/>
    <col min="15598" max="15598" width="33.85546875" style="1" customWidth="1"/>
    <col min="15599" max="15599" width="6.85546875" style="1" customWidth="1"/>
    <col min="15600" max="15600" width="4.140625" style="1" customWidth="1"/>
    <col min="15601" max="15601" width="5.5703125" style="1" customWidth="1"/>
    <col min="15602" max="15602" width="2" style="1" customWidth="1"/>
    <col min="15603" max="15603" width="1.7109375" style="1" customWidth="1"/>
    <col min="15604" max="15604" width="8.140625" style="1" customWidth="1"/>
    <col min="15605" max="15606" width="1.28515625" style="1" customWidth="1"/>
    <col min="15607" max="15607" width="3" style="1" customWidth="1"/>
    <col min="15608" max="15608" width="12.85546875" style="1" customWidth="1"/>
    <col min="15609" max="15609" width="2.85546875" style="1" customWidth="1"/>
    <col min="15610" max="15849" width="6.85546875" style="1" customWidth="1"/>
    <col min="15850" max="15850" width="2.28515625" style="1" customWidth="1"/>
    <col min="15851" max="15851" width="9.140625" style="1" customWidth="1"/>
    <col min="15852" max="15852" width="5" style="1" customWidth="1"/>
    <col min="15853" max="15853" width="5.7109375" style="1" customWidth="1"/>
    <col min="15854" max="15854" width="33.85546875" style="1" customWidth="1"/>
    <col min="15855" max="15855" width="6.85546875" style="1" customWidth="1"/>
    <col min="15856" max="15856" width="4.140625" style="1" customWidth="1"/>
    <col min="15857" max="15857" width="5.5703125" style="1" customWidth="1"/>
    <col min="15858" max="15858" width="2" style="1" customWidth="1"/>
    <col min="15859" max="15859" width="1.7109375" style="1" customWidth="1"/>
    <col min="15860" max="15860" width="8.140625" style="1" customWidth="1"/>
    <col min="15861" max="15862" width="1.28515625" style="1" customWidth="1"/>
    <col min="15863" max="15863" width="3" style="1" customWidth="1"/>
    <col min="15864" max="15864" width="12.85546875" style="1" customWidth="1"/>
    <col min="15865" max="15865" width="2.85546875" style="1" customWidth="1"/>
    <col min="15866" max="16105" width="6.85546875" style="1" customWidth="1"/>
    <col min="16106" max="16106" width="2.28515625" style="1" customWidth="1"/>
    <col min="16107" max="16107" width="9.140625" style="1" customWidth="1"/>
    <col min="16108" max="16108" width="5" style="1" customWidth="1"/>
    <col min="16109" max="16109" width="5.7109375" style="1" customWidth="1"/>
    <col min="16110" max="16110" width="33.85546875" style="1" customWidth="1"/>
    <col min="16111" max="16111" width="6.85546875" style="1" customWidth="1"/>
    <col min="16112" max="16112" width="4.140625" style="1" customWidth="1"/>
    <col min="16113" max="16113" width="5.5703125" style="1" customWidth="1"/>
    <col min="16114" max="16114" width="2" style="1" customWidth="1"/>
    <col min="16115" max="16115" width="1.7109375" style="1" customWidth="1"/>
    <col min="16116" max="16116" width="8.140625" style="1" customWidth="1"/>
    <col min="16117" max="16118" width="1.28515625" style="1" customWidth="1"/>
    <col min="16119" max="16119" width="3" style="1" customWidth="1"/>
    <col min="16120" max="16120" width="12.85546875" style="1" customWidth="1"/>
    <col min="16121" max="16121" width="2.85546875" style="1" customWidth="1"/>
    <col min="16122" max="16384" width="6.85546875" style="1" customWidth="1"/>
  </cols>
  <sheetData>
    <row r="1" spans="1:3" ht="50.25" customHeight="1" x14ac:dyDescent="0.25"/>
    <row r="2" spans="1:3" ht="9" customHeight="1" x14ac:dyDescent="0.25">
      <c r="A2" s="126" t="s">
        <v>163</v>
      </c>
      <c r="B2" s="126"/>
      <c r="C2" s="126"/>
    </row>
    <row r="3" spans="1:3" ht="9" customHeight="1" x14ac:dyDescent="0.25">
      <c r="A3" s="126"/>
      <c r="B3" s="126"/>
      <c r="C3" s="126"/>
    </row>
    <row r="4" spans="1:3" ht="17.25" customHeight="1" x14ac:dyDescent="0.25">
      <c r="A4" s="126"/>
      <c r="B4" s="126"/>
      <c r="C4" s="126"/>
    </row>
    <row r="5" spans="1:3" ht="17.25" customHeight="1" x14ac:dyDescent="0.25">
      <c r="A5" s="126"/>
      <c r="B5" s="126"/>
      <c r="C5" s="126"/>
    </row>
    <row r="6" spans="1:3" ht="7.5" customHeight="1" x14ac:dyDescent="0.25">
      <c r="A6" s="126"/>
      <c r="B6" s="126"/>
      <c r="C6" s="126"/>
    </row>
    <row r="7" spans="1:3" s="11" customFormat="1" ht="40.5" customHeight="1" x14ac:dyDescent="0.25">
      <c r="A7" s="75" t="s">
        <v>131</v>
      </c>
      <c r="B7" s="13" t="s">
        <v>0</v>
      </c>
      <c r="C7" s="14" t="s">
        <v>1</v>
      </c>
    </row>
    <row r="8" spans="1:3" s="12" customFormat="1" ht="14.25" customHeight="1" x14ac:dyDescent="0.25">
      <c r="A8" s="15" t="s">
        <v>132</v>
      </c>
      <c r="B8" s="15" t="s">
        <v>133</v>
      </c>
      <c r="C8" s="16" t="s">
        <v>134</v>
      </c>
    </row>
    <row r="9" spans="1:3" s="4" customFormat="1" ht="18.75" customHeight="1" x14ac:dyDescent="0.25">
      <c r="A9" s="26" t="s">
        <v>2</v>
      </c>
      <c r="B9" s="26" t="s">
        <v>16</v>
      </c>
      <c r="C9" s="27">
        <f>C10+C15+C19</f>
        <v>1086905093635.61</v>
      </c>
    </row>
    <row r="10" spans="1:3" s="4" customFormat="1" ht="18.75" customHeight="1" x14ac:dyDescent="0.25">
      <c r="A10" s="28" t="s">
        <v>3</v>
      </c>
      <c r="B10" s="28" t="s">
        <v>17</v>
      </c>
      <c r="C10" s="29">
        <f>SUM(C11:C14)</f>
        <v>33726408396.760002</v>
      </c>
    </row>
    <row r="11" spans="1:3" s="4" customFormat="1" ht="18.75" customHeight="1" x14ac:dyDescent="0.25">
      <c r="A11" s="30" t="s">
        <v>4</v>
      </c>
      <c r="B11" s="30" t="s">
        <v>18</v>
      </c>
      <c r="C11" s="31">
        <v>5058615149</v>
      </c>
    </row>
    <row r="12" spans="1:3" s="4" customFormat="1" ht="18.75" customHeight="1" x14ac:dyDescent="0.25">
      <c r="A12" s="30" t="s">
        <v>5</v>
      </c>
      <c r="B12" s="30" t="s">
        <v>19</v>
      </c>
      <c r="C12" s="31">
        <v>6922146688</v>
      </c>
    </row>
    <row r="13" spans="1:3" s="4" customFormat="1" ht="18.75" customHeight="1" x14ac:dyDescent="0.25">
      <c r="A13" s="30" t="s">
        <v>6</v>
      </c>
      <c r="B13" s="30" t="s">
        <v>20</v>
      </c>
      <c r="C13" s="31">
        <v>6081708668.04</v>
      </c>
    </row>
    <row r="14" spans="1:3" s="4" customFormat="1" ht="18.75" customHeight="1" x14ac:dyDescent="0.25">
      <c r="A14" s="30" t="s">
        <v>7</v>
      </c>
      <c r="B14" s="30" t="s">
        <v>21</v>
      </c>
      <c r="C14" s="31">
        <v>15663937891.719999</v>
      </c>
    </row>
    <row r="15" spans="1:3" s="4" customFormat="1" ht="18.75" customHeight="1" x14ac:dyDescent="0.25">
      <c r="A15" s="28" t="s">
        <v>8</v>
      </c>
      <c r="B15" s="28" t="s">
        <v>22</v>
      </c>
      <c r="C15" s="29">
        <f>SUM(C16:C18)</f>
        <v>918767578000</v>
      </c>
    </row>
    <row r="16" spans="1:3" s="4" customFormat="1" ht="18.75" customHeight="1" x14ac:dyDescent="0.25">
      <c r="A16" s="30" t="s">
        <v>9</v>
      </c>
      <c r="B16" s="30" t="s">
        <v>23</v>
      </c>
      <c r="C16" s="31">
        <v>163451464000</v>
      </c>
    </row>
    <row r="17" spans="1:3" s="4" customFormat="1" ht="18.75" customHeight="1" x14ac:dyDescent="0.25">
      <c r="A17" s="30" t="s">
        <v>10</v>
      </c>
      <c r="B17" s="30" t="s">
        <v>24</v>
      </c>
      <c r="C17" s="31">
        <v>621428614000</v>
      </c>
    </row>
    <row r="18" spans="1:3" s="4" customFormat="1" ht="18.75" customHeight="1" x14ac:dyDescent="0.25">
      <c r="A18" s="30" t="s">
        <v>11</v>
      </c>
      <c r="B18" s="30" t="s">
        <v>25</v>
      </c>
      <c r="C18" s="31">
        <v>133887500000</v>
      </c>
    </row>
    <row r="19" spans="1:3" s="4" customFormat="1" ht="18.75" customHeight="1" x14ac:dyDescent="0.25">
      <c r="A19" s="28" t="s">
        <v>12</v>
      </c>
      <c r="B19" s="28" t="s">
        <v>26</v>
      </c>
      <c r="C19" s="29">
        <f>SUM(C20:C23)</f>
        <v>134411107238.85001</v>
      </c>
    </row>
    <row r="20" spans="1:3" s="4" customFormat="1" ht="18.75" customHeight="1" x14ac:dyDescent="0.25">
      <c r="A20" s="30" t="s">
        <v>13</v>
      </c>
      <c r="B20" s="32" t="s">
        <v>27</v>
      </c>
      <c r="C20" s="31">
        <v>84137156238.529999</v>
      </c>
    </row>
    <row r="21" spans="1:3" s="4" customFormat="1" ht="18.75" customHeight="1" x14ac:dyDescent="0.25">
      <c r="A21" s="30" t="s">
        <v>28</v>
      </c>
      <c r="B21" s="30" t="s">
        <v>29</v>
      </c>
      <c r="C21" s="31">
        <v>46773951000.32</v>
      </c>
    </row>
    <row r="22" spans="1:3" s="4" customFormat="1" ht="18.75" customHeight="1" x14ac:dyDescent="0.25">
      <c r="A22" s="30" t="s">
        <v>14</v>
      </c>
      <c r="B22" s="30" t="s">
        <v>30</v>
      </c>
      <c r="C22" s="31">
        <v>0</v>
      </c>
    </row>
    <row r="23" spans="1:3" s="4" customFormat="1" ht="18.75" customHeight="1" x14ac:dyDescent="0.25">
      <c r="A23" s="33" t="s">
        <v>15</v>
      </c>
      <c r="B23" s="33" t="s">
        <v>31</v>
      </c>
      <c r="C23" s="34">
        <v>3500000000</v>
      </c>
    </row>
    <row r="24" spans="1:3" s="10" customFormat="1" ht="18.75" customHeight="1" x14ac:dyDescent="0.25">
      <c r="A24" s="19"/>
      <c r="B24" s="20" t="s">
        <v>33</v>
      </c>
      <c r="C24" s="21">
        <f>C10+C15+C19</f>
        <v>1086905093635.61</v>
      </c>
    </row>
    <row r="25" spans="1:3" s="4" customFormat="1" ht="18.75" customHeight="1" x14ac:dyDescent="0.25">
      <c r="A25" s="35" t="s">
        <v>135</v>
      </c>
      <c r="B25" s="35" t="s">
        <v>136</v>
      </c>
      <c r="C25" s="36">
        <f>C26+C34</f>
        <v>1194567386662.1499</v>
      </c>
    </row>
    <row r="26" spans="1:3" s="4" customFormat="1" ht="18.75" customHeight="1" x14ac:dyDescent="0.25">
      <c r="A26" s="28" t="s">
        <v>137</v>
      </c>
      <c r="B26" s="28" t="s">
        <v>138</v>
      </c>
      <c r="C26" s="29">
        <f>SUM(C27:C33)</f>
        <v>429317292213.90002</v>
      </c>
    </row>
    <row r="27" spans="1:3" s="4" customFormat="1" ht="18.75" customHeight="1" x14ac:dyDescent="0.25">
      <c r="A27" s="30" t="s">
        <v>139</v>
      </c>
      <c r="B27" s="30" t="s">
        <v>113</v>
      </c>
      <c r="C27" s="31">
        <v>270217498182.14001</v>
      </c>
    </row>
    <row r="28" spans="1:3" s="4" customFormat="1" ht="18.75" customHeight="1" x14ac:dyDescent="0.25">
      <c r="A28" s="30" t="s">
        <v>140</v>
      </c>
      <c r="B28" s="30" t="s">
        <v>114</v>
      </c>
      <c r="C28" s="31">
        <v>2000000000</v>
      </c>
    </row>
    <row r="29" spans="1:3" s="4" customFormat="1" ht="18.75" customHeight="1" x14ac:dyDescent="0.25">
      <c r="A29" s="30" t="s">
        <v>141</v>
      </c>
      <c r="B29" s="30" t="s">
        <v>115</v>
      </c>
      <c r="C29" s="31">
        <v>9709700000</v>
      </c>
    </row>
    <row r="30" spans="1:3" s="4" customFormat="1" ht="18.75" customHeight="1" x14ac:dyDescent="0.25">
      <c r="A30" s="30" t="s">
        <v>142</v>
      </c>
      <c r="B30" s="30" t="s">
        <v>143</v>
      </c>
      <c r="C30" s="31">
        <v>375000000</v>
      </c>
    </row>
    <row r="31" spans="1:3" s="4" customFormat="1" ht="18.75" customHeight="1" x14ac:dyDescent="0.25">
      <c r="A31" s="30" t="s">
        <v>144</v>
      </c>
      <c r="B31" s="32" t="s">
        <v>145</v>
      </c>
      <c r="C31" s="31">
        <v>1218076183.7</v>
      </c>
    </row>
    <row r="32" spans="1:3" s="4" customFormat="1" ht="27" customHeight="1" x14ac:dyDescent="0.25">
      <c r="A32" s="30" t="s">
        <v>146</v>
      </c>
      <c r="B32" s="32" t="s">
        <v>147</v>
      </c>
      <c r="C32" s="31">
        <v>144795901800</v>
      </c>
    </row>
    <row r="33" spans="1:3" s="4" customFormat="1" ht="18.75" customHeight="1" x14ac:dyDescent="0.25">
      <c r="A33" s="30" t="s">
        <v>148</v>
      </c>
      <c r="B33" s="30" t="s">
        <v>116</v>
      </c>
      <c r="C33" s="31">
        <v>1001116048.0599999</v>
      </c>
    </row>
    <row r="34" spans="1:3" s="4" customFormat="1" ht="18.75" customHeight="1" x14ac:dyDescent="0.25">
      <c r="A34" s="28" t="s">
        <v>149</v>
      </c>
      <c r="B34" s="28" t="s">
        <v>150</v>
      </c>
      <c r="C34" s="29">
        <f>SUM(C35:C37)</f>
        <v>765250094448.25</v>
      </c>
    </row>
    <row r="35" spans="1:3" s="4" customFormat="1" ht="18.75" customHeight="1" x14ac:dyDescent="0.25">
      <c r="A35" s="30" t="s">
        <v>151</v>
      </c>
      <c r="B35" s="30" t="s">
        <v>113</v>
      </c>
      <c r="C35" s="31">
        <v>62868725208</v>
      </c>
    </row>
    <row r="36" spans="1:3" s="4" customFormat="1" ht="18.75" customHeight="1" x14ac:dyDescent="0.25">
      <c r="A36" s="30" t="s">
        <v>152</v>
      </c>
      <c r="B36" s="30" t="s">
        <v>153</v>
      </c>
      <c r="C36" s="31">
        <v>308699555920.09998</v>
      </c>
    </row>
    <row r="37" spans="1:3" s="4" customFormat="1" ht="18.75" customHeight="1" x14ac:dyDescent="0.25">
      <c r="A37" s="33" t="s">
        <v>154</v>
      </c>
      <c r="B37" s="33" t="s">
        <v>164</v>
      </c>
      <c r="C37" s="34">
        <v>393681813320.15002</v>
      </c>
    </row>
    <row r="38" spans="1:3" s="10" customFormat="1" ht="18.75" customHeight="1" x14ac:dyDescent="0.25">
      <c r="A38" s="22"/>
      <c r="B38" s="23" t="s">
        <v>155</v>
      </c>
      <c r="C38" s="21">
        <f>C25</f>
        <v>1194567386662.1499</v>
      </c>
    </row>
    <row r="39" spans="1:3" s="10" customFormat="1" ht="18.75" customHeight="1" x14ac:dyDescent="0.25">
      <c r="A39" s="22"/>
      <c r="B39" s="23" t="s">
        <v>156</v>
      </c>
      <c r="C39" s="21">
        <f>C24-C38</f>
        <v>-107662293026.53992</v>
      </c>
    </row>
    <row r="40" spans="1:3" s="4" customFormat="1" ht="18.75" customHeight="1" x14ac:dyDescent="0.25">
      <c r="A40" s="35" t="s">
        <v>117</v>
      </c>
      <c r="B40" s="35" t="s">
        <v>118</v>
      </c>
      <c r="C40" s="36">
        <f>C41-C44</f>
        <v>107662293026.53999</v>
      </c>
    </row>
    <row r="41" spans="1:3" s="4" customFormat="1" ht="18.75" customHeight="1" x14ac:dyDescent="0.25">
      <c r="A41" s="28" t="s">
        <v>119</v>
      </c>
      <c r="B41" s="28" t="s">
        <v>120</v>
      </c>
      <c r="C41" s="29">
        <f>C42</f>
        <v>114162293026.53999</v>
      </c>
    </row>
    <row r="42" spans="1:3" s="4" customFormat="1" ht="18.75" customHeight="1" x14ac:dyDescent="0.25">
      <c r="A42" s="33" t="s">
        <v>121</v>
      </c>
      <c r="B42" s="33" t="s">
        <v>122</v>
      </c>
      <c r="C42" s="34">
        <v>114162293026.53999</v>
      </c>
    </row>
    <row r="43" spans="1:3" s="4" customFormat="1" ht="18.75" customHeight="1" x14ac:dyDescent="0.25">
      <c r="A43" s="24"/>
      <c r="B43" s="20" t="s">
        <v>123</v>
      </c>
      <c r="C43" s="18">
        <f>C42</f>
        <v>114162293026.53999</v>
      </c>
    </row>
    <row r="44" spans="1:3" s="4" customFormat="1" ht="18.75" customHeight="1" x14ac:dyDescent="0.25">
      <c r="A44" s="35" t="s">
        <v>124</v>
      </c>
      <c r="B44" s="35" t="s">
        <v>125</v>
      </c>
      <c r="C44" s="36">
        <f>C45</f>
        <v>6500000000</v>
      </c>
    </row>
    <row r="45" spans="1:3" s="4" customFormat="1" ht="18.75" customHeight="1" x14ac:dyDescent="0.25">
      <c r="A45" s="33" t="s">
        <v>126</v>
      </c>
      <c r="B45" s="33" t="s">
        <v>127</v>
      </c>
      <c r="C45" s="34">
        <v>6500000000</v>
      </c>
    </row>
    <row r="46" spans="1:3" s="4" customFormat="1" ht="18.75" customHeight="1" x14ac:dyDescent="0.25">
      <c r="A46" s="24"/>
      <c r="B46" s="20" t="s">
        <v>128</v>
      </c>
      <c r="C46" s="18">
        <f>C45</f>
        <v>6500000000</v>
      </c>
    </row>
    <row r="47" spans="1:3" s="4" customFormat="1" ht="18.75" customHeight="1" x14ac:dyDescent="0.25">
      <c r="A47" s="24"/>
      <c r="B47" s="20" t="s">
        <v>159</v>
      </c>
      <c r="C47" s="18">
        <f>C43-C46</f>
        <v>107662293026.53999</v>
      </c>
    </row>
    <row r="48" spans="1:3" s="4" customFormat="1" ht="18.75" customHeight="1" x14ac:dyDescent="0.25">
      <c r="A48" s="17" t="s">
        <v>157</v>
      </c>
      <c r="B48" s="25" t="s">
        <v>158</v>
      </c>
      <c r="C48" s="18">
        <f>C39+C40</f>
        <v>0</v>
      </c>
    </row>
    <row r="49" spans="2:2" ht="20.25" customHeight="1" x14ac:dyDescent="0.25">
      <c r="B49" s="8"/>
    </row>
    <row r="50" spans="2:2" ht="20.25" customHeight="1" x14ac:dyDescent="0.25"/>
    <row r="51" spans="2:2" ht="20.25" customHeight="1" x14ac:dyDescent="0.25"/>
    <row r="52" spans="2:2" ht="20.25" customHeight="1" x14ac:dyDescent="0.25"/>
    <row r="53" spans="2:2" ht="20.25" customHeight="1" x14ac:dyDescent="0.25"/>
    <row r="54" spans="2:2" ht="20.25" customHeight="1" x14ac:dyDescent="0.25"/>
    <row r="55" spans="2:2" ht="20.25" customHeight="1" x14ac:dyDescent="0.25"/>
    <row r="56" spans="2:2" ht="20.25" customHeight="1" x14ac:dyDescent="0.25"/>
    <row r="57" spans="2:2" ht="20.25" customHeight="1" x14ac:dyDescent="0.25"/>
    <row r="58" spans="2:2" ht="20.25" customHeight="1" x14ac:dyDescent="0.25"/>
    <row r="59" spans="2:2" ht="20.25" customHeight="1" x14ac:dyDescent="0.25"/>
    <row r="60" spans="2:2" ht="20.25" customHeight="1" x14ac:dyDescent="0.25"/>
    <row r="61" spans="2:2" ht="20.25" customHeight="1" x14ac:dyDescent="0.25"/>
    <row r="62" spans="2:2" ht="20.25" customHeight="1" x14ac:dyDescent="0.25"/>
    <row r="63" spans="2:2" ht="20.25" customHeight="1" x14ac:dyDescent="0.25"/>
    <row r="64" spans="2:2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6" customHeight="1" x14ac:dyDescent="0.25"/>
    <row r="75" ht="6" customHeight="1" x14ac:dyDescent="0.25"/>
    <row r="76" ht="6" customHeight="1" x14ac:dyDescent="0.25"/>
    <row r="77" ht="6" customHeight="1" x14ac:dyDescent="0.25"/>
    <row r="78" ht="6" customHeight="1" x14ac:dyDescent="0.25"/>
    <row r="79" ht="6" customHeight="1" x14ac:dyDescent="0.25"/>
    <row r="80" ht="6" customHeight="1" x14ac:dyDescent="0.25"/>
    <row r="81" spans="1:4" ht="6" customHeight="1" x14ac:dyDescent="0.25"/>
    <row r="82" spans="1:4" ht="6" customHeight="1" x14ac:dyDescent="0.25"/>
    <row r="83" spans="1:4" ht="6" customHeight="1" x14ac:dyDescent="0.25"/>
    <row r="84" spans="1:4" ht="6" customHeight="1" x14ac:dyDescent="0.25"/>
    <row r="85" spans="1:4" ht="6" customHeight="1" x14ac:dyDescent="0.25"/>
    <row r="86" spans="1:4" ht="6" customHeight="1" x14ac:dyDescent="0.25"/>
    <row r="87" spans="1:4" ht="6" customHeight="1" x14ac:dyDescent="0.25"/>
    <row r="88" spans="1:4" ht="6" customHeight="1" x14ac:dyDescent="0.25"/>
    <row r="89" spans="1:4" ht="6" customHeight="1" x14ac:dyDescent="0.25"/>
    <row r="90" spans="1:4" ht="6" customHeight="1" x14ac:dyDescent="0.25"/>
    <row r="91" spans="1:4" ht="22.5" customHeight="1" x14ac:dyDescent="0.2">
      <c r="A91" s="2"/>
      <c r="B91" s="37" t="s">
        <v>34</v>
      </c>
      <c r="C91" s="1"/>
      <c r="D91" s="2"/>
    </row>
    <row r="92" spans="1:4" ht="22.5" customHeight="1" x14ac:dyDescent="0.2">
      <c r="A92" s="2"/>
      <c r="B92" s="38" t="s">
        <v>35</v>
      </c>
      <c r="C92" s="1"/>
      <c r="D92" s="2"/>
    </row>
    <row r="93" spans="1:4" ht="22.5" customHeight="1" x14ac:dyDescent="0.25">
      <c r="A93" s="2"/>
      <c r="B93" s="39" t="s">
        <v>38</v>
      </c>
      <c r="C93" s="1"/>
      <c r="D93" s="2"/>
    </row>
    <row r="94" spans="1:4" ht="22.5" customHeight="1" x14ac:dyDescent="0.25">
      <c r="A94" s="2"/>
      <c r="B94" s="39"/>
      <c r="C94" s="1"/>
      <c r="D94" s="2"/>
    </row>
    <row r="95" spans="1:4" ht="22.5" customHeight="1" x14ac:dyDescent="0.25">
      <c r="A95" s="2"/>
      <c r="B95" s="39"/>
      <c r="C95" s="1"/>
      <c r="D95" s="2"/>
    </row>
    <row r="96" spans="1:4" ht="22.5" customHeight="1" x14ac:dyDescent="0.25">
      <c r="A96" s="2"/>
      <c r="B96" s="39"/>
      <c r="C96" s="1"/>
      <c r="D96" s="2"/>
    </row>
    <row r="97" spans="1:4" ht="22.5" customHeight="1" x14ac:dyDescent="0.2">
      <c r="A97" s="2"/>
      <c r="B97" s="40" t="s">
        <v>36</v>
      </c>
      <c r="C97" s="1"/>
      <c r="D97" s="2"/>
    </row>
    <row r="98" spans="1:4" s="6" customFormat="1" ht="22.5" customHeight="1" x14ac:dyDescent="0.25">
      <c r="A98" s="5"/>
      <c r="B98" s="39" t="s">
        <v>37</v>
      </c>
      <c r="D98" s="5"/>
    </row>
  </sheetData>
  <mergeCells count="1">
    <mergeCell ref="A2:C6"/>
  </mergeCells>
  <printOptions horizontalCentered="1"/>
  <pageMargins left="0" right="0" top="0.25" bottom="0.25" header="0" footer="0"/>
  <pageSetup paperSize="9" scale="75" fitToWidth="0" fitToHeight="0" orientation="portrait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4:L27"/>
  <sheetViews>
    <sheetView view="pageBreakPreview" zoomScale="85" zoomScaleNormal="85" zoomScaleSheetLayoutView="85" workbookViewId="0">
      <selection activeCell="D15" sqref="D15"/>
    </sheetView>
  </sheetViews>
  <sheetFormatPr defaultRowHeight="15" x14ac:dyDescent="0.2"/>
  <cols>
    <col min="1" max="1" width="8.85546875" style="42" customWidth="1"/>
    <col min="2" max="12" width="17.7109375" style="42" customWidth="1"/>
    <col min="13" max="256" width="9.140625" style="42"/>
    <col min="257" max="257" width="3.7109375" style="42" customWidth="1"/>
    <col min="258" max="259" width="12.7109375" style="42" customWidth="1"/>
    <col min="260" max="260" width="15.42578125" style="42" customWidth="1"/>
    <col min="261" max="261" width="17.5703125" style="42" customWidth="1"/>
    <col min="262" max="262" width="10.7109375" style="42" customWidth="1"/>
    <col min="263" max="264" width="12.7109375" style="42" customWidth="1"/>
    <col min="265" max="266" width="15.7109375" style="42" customWidth="1"/>
    <col min="267" max="267" width="14.28515625" style="42" customWidth="1"/>
    <col min="268" max="512" width="9.140625" style="42"/>
    <col min="513" max="513" width="3.7109375" style="42" customWidth="1"/>
    <col min="514" max="515" width="12.7109375" style="42" customWidth="1"/>
    <col min="516" max="516" width="15.42578125" style="42" customWidth="1"/>
    <col min="517" max="517" width="17.5703125" style="42" customWidth="1"/>
    <col min="518" max="518" width="10.7109375" style="42" customWidth="1"/>
    <col min="519" max="520" width="12.7109375" style="42" customWidth="1"/>
    <col min="521" max="522" width="15.7109375" style="42" customWidth="1"/>
    <col min="523" max="523" width="14.28515625" style="42" customWidth="1"/>
    <col min="524" max="768" width="9.140625" style="42"/>
    <col min="769" max="769" width="3.7109375" style="42" customWidth="1"/>
    <col min="770" max="771" width="12.7109375" style="42" customWidth="1"/>
    <col min="772" max="772" width="15.42578125" style="42" customWidth="1"/>
    <col min="773" max="773" width="17.5703125" style="42" customWidth="1"/>
    <col min="774" max="774" width="10.7109375" style="42" customWidth="1"/>
    <col min="775" max="776" width="12.7109375" style="42" customWidth="1"/>
    <col min="777" max="778" width="15.7109375" style="42" customWidth="1"/>
    <col min="779" max="779" width="14.28515625" style="42" customWidth="1"/>
    <col min="780" max="1024" width="9.140625" style="42"/>
    <col min="1025" max="1025" width="3.7109375" style="42" customWidth="1"/>
    <col min="1026" max="1027" width="12.7109375" style="42" customWidth="1"/>
    <col min="1028" max="1028" width="15.42578125" style="42" customWidth="1"/>
    <col min="1029" max="1029" width="17.5703125" style="42" customWidth="1"/>
    <col min="1030" max="1030" width="10.7109375" style="42" customWidth="1"/>
    <col min="1031" max="1032" width="12.7109375" style="42" customWidth="1"/>
    <col min="1033" max="1034" width="15.7109375" style="42" customWidth="1"/>
    <col min="1035" max="1035" width="14.28515625" style="42" customWidth="1"/>
    <col min="1036" max="1280" width="9.140625" style="42"/>
    <col min="1281" max="1281" width="3.7109375" style="42" customWidth="1"/>
    <col min="1282" max="1283" width="12.7109375" style="42" customWidth="1"/>
    <col min="1284" max="1284" width="15.42578125" style="42" customWidth="1"/>
    <col min="1285" max="1285" width="17.5703125" style="42" customWidth="1"/>
    <col min="1286" max="1286" width="10.7109375" style="42" customWidth="1"/>
    <col min="1287" max="1288" width="12.7109375" style="42" customWidth="1"/>
    <col min="1289" max="1290" width="15.7109375" style="42" customWidth="1"/>
    <col min="1291" max="1291" width="14.28515625" style="42" customWidth="1"/>
    <col min="1292" max="1536" width="9.140625" style="42"/>
    <col min="1537" max="1537" width="3.7109375" style="42" customWidth="1"/>
    <col min="1538" max="1539" width="12.7109375" style="42" customWidth="1"/>
    <col min="1540" max="1540" width="15.42578125" style="42" customWidth="1"/>
    <col min="1541" max="1541" width="17.5703125" style="42" customWidth="1"/>
    <col min="1542" max="1542" width="10.7109375" style="42" customWidth="1"/>
    <col min="1543" max="1544" width="12.7109375" style="42" customWidth="1"/>
    <col min="1545" max="1546" width="15.7109375" style="42" customWidth="1"/>
    <col min="1547" max="1547" width="14.28515625" style="42" customWidth="1"/>
    <col min="1548" max="1792" width="9.140625" style="42"/>
    <col min="1793" max="1793" width="3.7109375" style="42" customWidth="1"/>
    <col min="1794" max="1795" width="12.7109375" style="42" customWidth="1"/>
    <col min="1796" max="1796" width="15.42578125" style="42" customWidth="1"/>
    <col min="1797" max="1797" width="17.5703125" style="42" customWidth="1"/>
    <col min="1798" max="1798" width="10.7109375" style="42" customWidth="1"/>
    <col min="1799" max="1800" width="12.7109375" style="42" customWidth="1"/>
    <col min="1801" max="1802" width="15.7109375" style="42" customWidth="1"/>
    <col min="1803" max="1803" width="14.28515625" style="42" customWidth="1"/>
    <col min="1804" max="2048" width="9.140625" style="42"/>
    <col min="2049" max="2049" width="3.7109375" style="42" customWidth="1"/>
    <col min="2050" max="2051" width="12.7109375" style="42" customWidth="1"/>
    <col min="2052" max="2052" width="15.42578125" style="42" customWidth="1"/>
    <col min="2053" max="2053" width="17.5703125" style="42" customWidth="1"/>
    <col min="2054" max="2054" width="10.7109375" style="42" customWidth="1"/>
    <col min="2055" max="2056" width="12.7109375" style="42" customWidth="1"/>
    <col min="2057" max="2058" width="15.7109375" style="42" customWidth="1"/>
    <col min="2059" max="2059" width="14.28515625" style="42" customWidth="1"/>
    <col min="2060" max="2304" width="9.140625" style="42"/>
    <col min="2305" max="2305" width="3.7109375" style="42" customWidth="1"/>
    <col min="2306" max="2307" width="12.7109375" style="42" customWidth="1"/>
    <col min="2308" max="2308" width="15.42578125" style="42" customWidth="1"/>
    <col min="2309" max="2309" width="17.5703125" style="42" customWidth="1"/>
    <col min="2310" max="2310" width="10.7109375" style="42" customWidth="1"/>
    <col min="2311" max="2312" width="12.7109375" style="42" customWidth="1"/>
    <col min="2313" max="2314" width="15.7109375" style="42" customWidth="1"/>
    <col min="2315" max="2315" width="14.28515625" style="42" customWidth="1"/>
    <col min="2316" max="2560" width="9.140625" style="42"/>
    <col min="2561" max="2561" width="3.7109375" style="42" customWidth="1"/>
    <col min="2562" max="2563" width="12.7109375" style="42" customWidth="1"/>
    <col min="2564" max="2564" width="15.42578125" style="42" customWidth="1"/>
    <col min="2565" max="2565" width="17.5703125" style="42" customWidth="1"/>
    <col min="2566" max="2566" width="10.7109375" style="42" customWidth="1"/>
    <col min="2567" max="2568" width="12.7109375" style="42" customWidth="1"/>
    <col min="2569" max="2570" width="15.7109375" style="42" customWidth="1"/>
    <col min="2571" max="2571" width="14.28515625" style="42" customWidth="1"/>
    <col min="2572" max="2816" width="9.140625" style="42"/>
    <col min="2817" max="2817" width="3.7109375" style="42" customWidth="1"/>
    <col min="2818" max="2819" width="12.7109375" style="42" customWidth="1"/>
    <col min="2820" max="2820" width="15.42578125" style="42" customWidth="1"/>
    <col min="2821" max="2821" width="17.5703125" style="42" customWidth="1"/>
    <col min="2822" max="2822" width="10.7109375" style="42" customWidth="1"/>
    <col min="2823" max="2824" width="12.7109375" style="42" customWidth="1"/>
    <col min="2825" max="2826" width="15.7109375" style="42" customWidth="1"/>
    <col min="2827" max="2827" width="14.28515625" style="42" customWidth="1"/>
    <col min="2828" max="3072" width="9.140625" style="42"/>
    <col min="3073" max="3073" width="3.7109375" style="42" customWidth="1"/>
    <col min="3074" max="3075" width="12.7109375" style="42" customWidth="1"/>
    <col min="3076" max="3076" width="15.42578125" style="42" customWidth="1"/>
    <col min="3077" max="3077" width="17.5703125" style="42" customWidth="1"/>
    <col min="3078" max="3078" width="10.7109375" style="42" customWidth="1"/>
    <col min="3079" max="3080" width="12.7109375" style="42" customWidth="1"/>
    <col min="3081" max="3082" width="15.7109375" style="42" customWidth="1"/>
    <col min="3083" max="3083" width="14.28515625" style="42" customWidth="1"/>
    <col min="3084" max="3328" width="9.140625" style="42"/>
    <col min="3329" max="3329" width="3.7109375" style="42" customWidth="1"/>
    <col min="3330" max="3331" width="12.7109375" style="42" customWidth="1"/>
    <col min="3332" max="3332" width="15.42578125" style="42" customWidth="1"/>
    <col min="3333" max="3333" width="17.5703125" style="42" customWidth="1"/>
    <col min="3334" max="3334" width="10.7109375" style="42" customWidth="1"/>
    <col min="3335" max="3336" width="12.7109375" style="42" customWidth="1"/>
    <col min="3337" max="3338" width="15.7109375" style="42" customWidth="1"/>
    <col min="3339" max="3339" width="14.28515625" style="42" customWidth="1"/>
    <col min="3340" max="3584" width="9.140625" style="42"/>
    <col min="3585" max="3585" width="3.7109375" style="42" customWidth="1"/>
    <col min="3586" max="3587" width="12.7109375" style="42" customWidth="1"/>
    <col min="3588" max="3588" width="15.42578125" style="42" customWidth="1"/>
    <col min="3589" max="3589" width="17.5703125" style="42" customWidth="1"/>
    <col min="3590" max="3590" width="10.7109375" style="42" customWidth="1"/>
    <col min="3591" max="3592" width="12.7109375" style="42" customWidth="1"/>
    <col min="3593" max="3594" width="15.7109375" style="42" customWidth="1"/>
    <col min="3595" max="3595" width="14.28515625" style="42" customWidth="1"/>
    <col min="3596" max="3840" width="9.140625" style="42"/>
    <col min="3841" max="3841" width="3.7109375" style="42" customWidth="1"/>
    <col min="3842" max="3843" width="12.7109375" style="42" customWidth="1"/>
    <col min="3844" max="3844" width="15.42578125" style="42" customWidth="1"/>
    <col min="3845" max="3845" width="17.5703125" style="42" customWidth="1"/>
    <col min="3846" max="3846" width="10.7109375" style="42" customWidth="1"/>
    <col min="3847" max="3848" width="12.7109375" style="42" customWidth="1"/>
    <col min="3849" max="3850" width="15.7109375" style="42" customWidth="1"/>
    <col min="3851" max="3851" width="14.28515625" style="42" customWidth="1"/>
    <col min="3852" max="4096" width="9.140625" style="42"/>
    <col min="4097" max="4097" width="3.7109375" style="42" customWidth="1"/>
    <col min="4098" max="4099" width="12.7109375" style="42" customWidth="1"/>
    <col min="4100" max="4100" width="15.42578125" style="42" customWidth="1"/>
    <col min="4101" max="4101" width="17.5703125" style="42" customWidth="1"/>
    <col min="4102" max="4102" width="10.7109375" style="42" customWidth="1"/>
    <col min="4103" max="4104" width="12.7109375" style="42" customWidth="1"/>
    <col min="4105" max="4106" width="15.7109375" style="42" customWidth="1"/>
    <col min="4107" max="4107" width="14.28515625" style="42" customWidth="1"/>
    <col min="4108" max="4352" width="9.140625" style="42"/>
    <col min="4353" max="4353" width="3.7109375" style="42" customWidth="1"/>
    <col min="4354" max="4355" width="12.7109375" style="42" customWidth="1"/>
    <col min="4356" max="4356" width="15.42578125" style="42" customWidth="1"/>
    <col min="4357" max="4357" width="17.5703125" style="42" customWidth="1"/>
    <col min="4358" max="4358" width="10.7109375" style="42" customWidth="1"/>
    <col min="4359" max="4360" width="12.7109375" style="42" customWidth="1"/>
    <col min="4361" max="4362" width="15.7109375" style="42" customWidth="1"/>
    <col min="4363" max="4363" width="14.28515625" style="42" customWidth="1"/>
    <col min="4364" max="4608" width="9.140625" style="42"/>
    <col min="4609" max="4609" width="3.7109375" style="42" customWidth="1"/>
    <col min="4610" max="4611" width="12.7109375" style="42" customWidth="1"/>
    <col min="4612" max="4612" width="15.42578125" style="42" customWidth="1"/>
    <col min="4613" max="4613" width="17.5703125" style="42" customWidth="1"/>
    <col min="4614" max="4614" width="10.7109375" style="42" customWidth="1"/>
    <col min="4615" max="4616" width="12.7109375" style="42" customWidth="1"/>
    <col min="4617" max="4618" width="15.7109375" style="42" customWidth="1"/>
    <col min="4619" max="4619" width="14.28515625" style="42" customWidth="1"/>
    <col min="4620" max="4864" width="9.140625" style="42"/>
    <col min="4865" max="4865" width="3.7109375" style="42" customWidth="1"/>
    <col min="4866" max="4867" width="12.7109375" style="42" customWidth="1"/>
    <col min="4868" max="4868" width="15.42578125" style="42" customWidth="1"/>
    <col min="4869" max="4869" width="17.5703125" style="42" customWidth="1"/>
    <col min="4870" max="4870" width="10.7109375" style="42" customWidth="1"/>
    <col min="4871" max="4872" width="12.7109375" style="42" customWidth="1"/>
    <col min="4873" max="4874" width="15.7109375" style="42" customWidth="1"/>
    <col min="4875" max="4875" width="14.28515625" style="42" customWidth="1"/>
    <col min="4876" max="5120" width="9.140625" style="42"/>
    <col min="5121" max="5121" width="3.7109375" style="42" customWidth="1"/>
    <col min="5122" max="5123" width="12.7109375" style="42" customWidth="1"/>
    <col min="5124" max="5124" width="15.42578125" style="42" customWidth="1"/>
    <col min="5125" max="5125" width="17.5703125" style="42" customWidth="1"/>
    <col min="5126" max="5126" width="10.7109375" style="42" customWidth="1"/>
    <col min="5127" max="5128" width="12.7109375" style="42" customWidth="1"/>
    <col min="5129" max="5130" width="15.7109375" style="42" customWidth="1"/>
    <col min="5131" max="5131" width="14.28515625" style="42" customWidth="1"/>
    <col min="5132" max="5376" width="9.140625" style="42"/>
    <col min="5377" max="5377" width="3.7109375" style="42" customWidth="1"/>
    <col min="5378" max="5379" width="12.7109375" style="42" customWidth="1"/>
    <col min="5380" max="5380" width="15.42578125" style="42" customWidth="1"/>
    <col min="5381" max="5381" width="17.5703125" style="42" customWidth="1"/>
    <col min="5382" max="5382" width="10.7109375" style="42" customWidth="1"/>
    <col min="5383" max="5384" width="12.7109375" style="42" customWidth="1"/>
    <col min="5385" max="5386" width="15.7109375" style="42" customWidth="1"/>
    <col min="5387" max="5387" width="14.28515625" style="42" customWidth="1"/>
    <col min="5388" max="5632" width="9.140625" style="42"/>
    <col min="5633" max="5633" width="3.7109375" style="42" customWidth="1"/>
    <col min="5634" max="5635" width="12.7109375" style="42" customWidth="1"/>
    <col min="5636" max="5636" width="15.42578125" style="42" customWidth="1"/>
    <col min="5637" max="5637" width="17.5703125" style="42" customWidth="1"/>
    <col min="5638" max="5638" width="10.7109375" style="42" customWidth="1"/>
    <col min="5639" max="5640" width="12.7109375" style="42" customWidth="1"/>
    <col min="5641" max="5642" width="15.7109375" style="42" customWidth="1"/>
    <col min="5643" max="5643" width="14.28515625" style="42" customWidth="1"/>
    <col min="5644" max="5888" width="9.140625" style="42"/>
    <col min="5889" max="5889" width="3.7109375" style="42" customWidth="1"/>
    <col min="5890" max="5891" width="12.7109375" style="42" customWidth="1"/>
    <col min="5892" max="5892" width="15.42578125" style="42" customWidth="1"/>
    <col min="5893" max="5893" width="17.5703125" style="42" customWidth="1"/>
    <col min="5894" max="5894" width="10.7109375" style="42" customWidth="1"/>
    <col min="5895" max="5896" width="12.7109375" style="42" customWidth="1"/>
    <col min="5897" max="5898" width="15.7109375" style="42" customWidth="1"/>
    <col min="5899" max="5899" width="14.28515625" style="42" customWidth="1"/>
    <col min="5900" max="6144" width="9.140625" style="42"/>
    <col min="6145" max="6145" width="3.7109375" style="42" customWidth="1"/>
    <col min="6146" max="6147" width="12.7109375" style="42" customWidth="1"/>
    <col min="6148" max="6148" width="15.42578125" style="42" customWidth="1"/>
    <col min="6149" max="6149" width="17.5703125" style="42" customWidth="1"/>
    <col min="6150" max="6150" width="10.7109375" style="42" customWidth="1"/>
    <col min="6151" max="6152" width="12.7109375" style="42" customWidth="1"/>
    <col min="6153" max="6154" width="15.7109375" style="42" customWidth="1"/>
    <col min="6155" max="6155" width="14.28515625" style="42" customWidth="1"/>
    <col min="6156" max="6400" width="9.140625" style="42"/>
    <col min="6401" max="6401" width="3.7109375" style="42" customWidth="1"/>
    <col min="6402" max="6403" width="12.7109375" style="42" customWidth="1"/>
    <col min="6404" max="6404" width="15.42578125" style="42" customWidth="1"/>
    <col min="6405" max="6405" width="17.5703125" style="42" customWidth="1"/>
    <col min="6406" max="6406" width="10.7109375" style="42" customWidth="1"/>
    <col min="6407" max="6408" width="12.7109375" style="42" customWidth="1"/>
    <col min="6409" max="6410" width="15.7109375" style="42" customWidth="1"/>
    <col min="6411" max="6411" width="14.28515625" style="42" customWidth="1"/>
    <col min="6412" max="6656" width="9.140625" style="42"/>
    <col min="6657" max="6657" width="3.7109375" style="42" customWidth="1"/>
    <col min="6658" max="6659" width="12.7109375" style="42" customWidth="1"/>
    <col min="6660" max="6660" width="15.42578125" style="42" customWidth="1"/>
    <col min="6661" max="6661" width="17.5703125" style="42" customWidth="1"/>
    <col min="6662" max="6662" width="10.7109375" style="42" customWidth="1"/>
    <col min="6663" max="6664" width="12.7109375" style="42" customWidth="1"/>
    <col min="6665" max="6666" width="15.7109375" style="42" customWidth="1"/>
    <col min="6667" max="6667" width="14.28515625" style="42" customWidth="1"/>
    <col min="6668" max="6912" width="9.140625" style="42"/>
    <col min="6913" max="6913" width="3.7109375" style="42" customWidth="1"/>
    <col min="6914" max="6915" width="12.7109375" style="42" customWidth="1"/>
    <col min="6916" max="6916" width="15.42578125" style="42" customWidth="1"/>
    <col min="6917" max="6917" width="17.5703125" style="42" customWidth="1"/>
    <col min="6918" max="6918" width="10.7109375" style="42" customWidth="1"/>
    <col min="6919" max="6920" width="12.7109375" style="42" customWidth="1"/>
    <col min="6921" max="6922" width="15.7109375" style="42" customWidth="1"/>
    <col min="6923" max="6923" width="14.28515625" style="42" customWidth="1"/>
    <col min="6924" max="7168" width="9.140625" style="42"/>
    <col min="7169" max="7169" width="3.7109375" style="42" customWidth="1"/>
    <col min="7170" max="7171" width="12.7109375" style="42" customWidth="1"/>
    <col min="7172" max="7172" width="15.42578125" style="42" customWidth="1"/>
    <col min="7173" max="7173" width="17.5703125" style="42" customWidth="1"/>
    <col min="7174" max="7174" width="10.7109375" style="42" customWidth="1"/>
    <col min="7175" max="7176" width="12.7109375" style="42" customWidth="1"/>
    <col min="7177" max="7178" width="15.7109375" style="42" customWidth="1"/>
    <col min="7179" max="7179" width="14.28515625" style="42" customWidth="1"/>
    <col min="7180" max="7424" width="9.140625" style="42"/>
    <col min="7425" max="7425" width="3.7109375" style="42" customWidth="1"/>
    <col min="7426" max="7427" width="12.7109375" style="42" customWidth="1"/>
    <col min="7428" max="7428" width="15.42578125" style="42" customWidth="1"/>
    <col min="7429" max="7429" width="17.5703125" style="42" customWidth="1"/>
    <col min="7430" max="7430" width="10.7109375" style="42" customWidth="1"/>
    <col min="7431" max="7432" width="12.7109375" style="42" customWidth="1"/>
    <col min="7433" max="7434" width="15.7109375" style="42" customWidth="1"/>
    <col min="7435" max="7435" width="14.28515625" style="42" customWidth="1"/>
    <col min="7436" max="7680" width="9.140625" style="42"/>
    <col min="7681" max="7681" width="3.7109375" style="42" customWidth="1"/>
    <col min="7682" max="7683" width="12.7109375" style="42" customWidth="1"/>
    <col min="7684" max="7684" width="15.42578125" style="42" customWidth="1"/>
    <col min="7685" max="7685" width="17.5703125" style="42" customWidth="1"/>
    <col min="7686" max="7686" width="10.7109375" style="42" customWidth="1"/>
    <col min="7687" max="7688" width="12.7109375" style="42" customWidth="1"/>
    <col min="7689" max="7690" width="15.7109375" style="42" customWidth="1"/>
    <col min="7691" max="7691" width="14.28515625" style="42" customWidth="1"/>
    <col min="7692" max="7936" width="9.140625" style="42"/>
    <col min="7937" max="7937" width="3.7109375" style="42" customWidth="1"/>
    <col min="7938" max="7939" width="12.7109375" style="42" customWidth="1"/>
    <col min="7940" max="7940" width="15.42578125" style="42" customWidth="1"/>
    <col min="7941" max="7941" width="17.5703125" style="42" customWidth="1"/>
    <col min="7942" max="7942" width="10.7109375" style="42" customWidth="1"/>
    <col min="7943" max="7944" width="12.7109375" style="42" customWidth="1"/>
    <col min="7945" max="7946" width="15.7109375" style="42" customWidth="1"/>
    <col min="7947" max="7947" width="14.28515625" style="42" customWidth="1"/>
    <col min="7948" max="8192" width="9.140625" style="42"/>
    <col min="8193" max="8193" width="3.7109375" style="42" customWidth="1"/>
    <col min="8194" max="8195" width="12.7109375" style="42" customWidth="1"/>
    <col min="8196" max="8196" width="15.42578125" style="42" customWidth="1"/>
    <col min="8197" max="8197" width="17.5703125" style="42" customWidth="1"/>
    <col min="8198" max="8198" width="10.7109375" style="42" customWidth="1"/>
    <col min="8199" max="8200" width="12.7109375" style="42" customWidth="1"/>
    <col min="8201" max="8202" width="15.7109375" style="42" customWidth="1"/>
    <col min="8203" max="8203" width="14.28515625" style="42" customWidth="1"/>
    <col min="8204" max="8448" width="9.140625" style="42"/>
    <col min="8449" max="8449" width="3.7109375" style="42" customWidth="1"/>
    <col min="8450" max="8451" width="12.7109375" style="42" customWidth="1"/>
    <col min="8452" max="8452" width="15.42578125" style="42" customWidth="1"/>
    <col min="8453" max="8453" width="17.5703125" style="42" customWidth="1"/>
    <col min="8454" max="8454" width="10.7109375" style="42" customWidth="1"/>
    <col min="8455" max="8456" width="12.7109375" style="42" customWidth="1"/>
    <col min="8457" max="8458" width="15.7109375" style="42" customWidth="1"/>
    <col min="8459" max="8459" width="14.28515625" style="42" customWidth="1"/>
    <col min="8460" max="8704" width="9.140625" style="42"/>
    <col min="8705" max="8705" width="3.7109375" style="42" customWidth="1"/>
    <col min="8706" max="8707" width="12.7109375" style="42" customWidth="1"/>
    <col min="8708" max="8708" width="15.42578125" style="42" customWidth="1"/>
    <col min="8709" max="8709" width="17.5703125" style="42" customWidth="1"/>
    <col min="8710" max="8710" width="10.7109375" style="42" customWidth="1"/>
    <col min="8711" max="8712" width="12.7109375" style="42" customWidth="1"/>
    <col min="8713" max="8714" width="15.7109375" style="42" customWidth="1"/>
    <col min="8715" max="8715" width="14.28515625" style="42" customWidth="1"/>
    <col min="8716" max="8960" width="9.140625" style="42"/>
    <col min="8961" max="8961" width="3.7109375" style="42" customWidth="1"/>
    <col min="8962" max="8963" width="12.7109375" style="42" customWidth="1"/>
    <col min="8964" max="8964" width="15.42578125" style="42" customWidth="1"/>
    <col min="8965" max="8965" width="17.5703125" style="42" customWidth="1"/>
    <col min="8966" max="8966" width="10.7109375" style="42" customWidth="1"/>
    <col min="8967" max="8968" width="12.7109375" style="42" customWidth="1"/>
    <col min="8969" max="8970" width="15.7109375" style="42" customWidth="1"/>
    <col min="8971" max="8971" width="14.28515625" style="42" customWidth="1"/>
    <col min="8972" max="9216" width="9.140625" style="42"/>
    <col min="9217" max="9217" width="3.7109375" style="42" customWidth="1"/>
    <col min="9218" max="9219" width="12.7109375" style="42" customWidth="1"/>
    <col min="9220" max="9220" width="15.42578125" style="42" customWidth="1"/>
    <col min="9221" max="9221" width="17.5703125" style="42" customWidth="1"/>
    <col min="9222" max="9222" width="10.7109375" style="42" customWidth="1"/>
    <col min="9223" max="9224" width="12.7109375" style="42" customWidth="1"/>
    <col min="9225" max="9226" width="15.7109375" style="42" customWidth="1"/>
    <col min="9227" max="9227" width="14.28515625" style="42" customWidth="1"/>
    <col min="9228" max="9472" width="9.140625" style="42"/>
    <col min="9473" max="9473" width="3.7109375" style="42" customWidth="1"/>
    <col min="9474" max="9475" width="12.7109375" style="42" customWidth="1"/>
    <col min="9476" max="9476" width="15.42578125" style="42" customWidth="1"/>
    <col min="9477" max="9477" width="17.5703125" style="42" customWidth="1"/>
    <col min="9478" max="9478" width="10.7109375" style="42" customWidth="1"/>
    <col min="9479" max="9480" width="12.7109375" style="42" customWidth="1"/>
    <col min="9481" max="9482" width="15.7109375" style="42" customWidth="1"/>
    <col min="9483" max="9483" width="14.28515625" style="42" customWidth="1"/>
    <col min="9484" max="9728" width="9.140625" style="42"/>
    <col min="9729" max="9729" width="3.7109375" style="42" customWidth="1"/>
    <col min="9730" max="9731" width="12.7109375" style="42" customWidth="1"/>
    <col min="9732" max="9732" width="15.42578125" style="42" customWidth="1"/>
    <col min="9733" max="9733" width="17.5703125" style="42" customWidth="1"/>
    <col min="9734" max="9734" width="10.7109375" style="42" customWidth="1"/>
    <col min="9735" max="9736" width="12.7109375" style="42" customWidth="1"/>
    <col min="9737" max="9738" width="15.7109375" style="42" customWidth="1"/>
    <col min="9739" max="9739" width="14.28515625" style="42" customWidth="1"/>
    <col min="9740" max="9984" width="9.140625" style="42"/>
    <col min="9985" max="9985" width="3.7109375" style="42" customWidth="1"/>
    <col min="9986" max="9987" width="12.7109375" style="42" customWidth="1"/>
    <col min="9988" max="9988" width="15.42578125" style="42" customWidth="1"/>
    <col min="9989" max="9989" width="17.5703125" style="42" customWidth="1"/>
    <col min="9990" max="9990" width="10.7109375" style="42" customWidth="1"/>
    <col min="9991" max="9992" width="12.7109375" style="42" customWidth="1"/>
    <col min="9993" max="9994" width="15.7109375" style="42" customWidth="1"/>
    <col min="9995" max="9995" width="14.28515625" style="42" customWidth="1"/>
    <col min="9996" max="10240" width="9.140625" style="42"/>
    <col min="10241" max="10241" width="3.7109375" style="42" customWidth="1"/>
    <col min="10242" max="10243" width="12.7109375" style="42" customWidth="1"/>
    <col min="10244" max="10244" width="15.42578125" style="42" customWidth="1"/>
    <col min="10245" max="10245" width="17.5703125" style="42" customWidth="1"/>
    <col min="10246" max="10246" width="10.7109375" style="42" customWidth="1"/>
    <col min="10247" max="10248" width="12.7109375" style="42" customWidth="1"/>
    <col min="10249" max="10250" width="15.7109375" style="42" customWidth="1"/>
    <col min="10251" max="10251" width="14.28515625" style="42" customWidth="1"/>
    <col min="10252" max="10496" width="9.140625" style="42"/>
    <col min="10497" max="10497" width="3.7109375" style="42" customWidth="1"/>
    <col min="10498" max="10499" width="12.7109375" style="42" customWidth="1"/>
    <col min="10500" max="10500" width="15.42578125" style="42" customWidth="1"/>
    <col min="10501" max="10501" width="17.5703125" style="42" customWidth="1"/>
    <col min="10502" max="10502" width="10.7109375" style="42" customWidth="1"/>
    <col min="10503" max="10504" width="12.7109375" style="42" customWidth="1"/>
    <col min="10505" max="10506" width="15.7109375" style="42" customWidth="1"/>
    <col min="10507" max="10507" width="14.28515625" style="42" customWidth="1"/>
    <col min="10508" max="10752" width="9.140625" style="42"/>
    <col min="10753" max="10753" width="3.7109375" style="42" customWidth="1"/>
    <col min="10754" max="10755" width="12.7109375" style="42" customWidth="1"/>
    <col min="10756" max="10756" width="15.42578125" style="42" customWidth="1"/>
    <col min="10757" max="10757" width="17.5703125" style="42" customWidth="1"/>
    <col min="10758" max="10758" width="10.7109375" style="42" customWidth="1"/>
    <col min="10759" max="10760" width="12.7109375" style="42" customWidth="1"/>
    <col min="10761" max="10762" width="15.7109375" style="42" customWidth="1"/>
    <col min="10763" max="10763" width="14.28515625" style="42" customWidth="1"/>
    <col min="10764" max="11008" width="9.140625" style="42"/>
    <col min="11009" max="11009" width="3.7109375" style="42" customWidth="1"/>
    <col min="11010" max="11011" width="12.7109375" style="42" customWidth="1"/>
    <col min="11012" max="11012" width="15.42578125" style="42" customWidth="1"/>
    <col min="11013" max="11013" width="17.5703125" style="42" customWidth="1"/>
    <col min="11014" max="11014" width="10.7109375" style="42" customWidth="1"/>
    <col min="11015" max="11016" width="12.7109375" style="42" customWidth="1"/>
    <col min="11017" max="11018" width="15.7109375" style="42" customWidth="1"/>
    <col min="11019" max="11019" width="14.28515625" style="42" customWidth="1"/>
    <col min="11020" max="11264" width="9.140625" style="42"/>
    <col min="11265" max="11265" width="3.7109375" style="42" customWidth="1"/>
    <col min="11266" max="11267" width="12.7109375" style="42" customWidth="1"/>
    <col min="11268" max="11268" width="15.42578125" style="42" customWidth="1"/>
    <col min="11269" max="11269" width="17.5703125" style="42" customWidth="1"/>
    <col min="11270" max="11270" width="10.7109375" style="42" customWidth="1"/>
    <col min="11271" max="11272" width="12.7109375" style="42" customWidth="1"/>
    <col min="11273" max="11274" width="15.7109375" style="42" customWidth="1"/>
    <col min="11275" max="11275" width="14.28515625" style="42" customWidth="1"/>
    <col min="11276" max="11520" width="9.140625" style="42"/>
    <col min="11521" max="11521" width="3.7109375" style="42" customWidth="1"/>
    <col min="11522" max="11523" width="12.7109375" style="42" customWidth="1"/>
    <col min="11524" max="11524" width="15.42578125" style="42" customWidth="1"/>
    <col min="11525" max="11525" width="17.5703125" style="42" customWidth="1"/>
    <col min="11526" max="11526" width="10.7109375" style="42" customWidth="1"/>
    <col min="11527" max="11528" width="12.7109375" style="42" customWidth="1"/>
    <col min="11529" max="11530" width="15.7109375" style="42" customWidth="1"/>
    <col min="11531" max="11531" width="14.28515625" style="42" customWidth="1"/>
    <col min="11532" max="11776" width="9.140625" style="42"/>
    <col min="11777" max="11777" width="3.7109375" style="42" customWidth="1"/>
    <col min="11778" max="11779" width="12.7109375" style="42" customWidth="1"/>
    <col min="11780" max="11780" width="15.42578125" style="42" customWidth="1"/>
    <col min="11781" max="11781" width="17.5703125" style="42" customWidth="1"/>
    <col min="11782" max="11782" width="10.7109375" style="42" customWidth="1"/>
    <col min="11783" max="11784" width="12.7109375" style="42" customWidth="1"/>
    <col min="11785" max="11786" width="15.7109375" style="42" customWidth="1"/>
    <col min="11787" max="11787" width="14.28515625" style="42" customWidth="1"/>
    <col min="11788" max="12032" width="9.140625" style="42"/>
    <col min="12033" max="12033" width="3.7109375" style="42" customWidth="1"/>
    <col min="12034" max="12035" width="12.7109375" style="42" customWidth="1"/>
    <col min="12036" max="12036" width="15.42578125" style="42" customWidth="1"/>
    <col min="12037" max="12037" width="17.5703125" style="42" customWidth="1"/>
    <col min="12038" max="12038" width="10.7109375" style="42" customWidth="1"/>
    <col min="12039" max="12040" width="12.7109375" style="42" customWidth="1"/>
    <col min="12041" max="12042" width="15.7109375" style="42" customWidth="1"/>
    <col min="12043" max="12043" width="14.28515625" style="42" customWidth="1"/>
    <col min="12044" max="12288" width="9.140625" style="42"/>
    <col min="12289" max="12289" width="3.7109375" style="42" customWidth="1"/>
    <col min="12290" max="12291" width="12.7109375" style="42" customWidth="1"/>
    <col min="12292" max="12292" width="15.42578125" style="42" customWidth="1"/>
    <col min="12293" max="12293" width="17.5703125" style="42" customWidth="1"/>
    <col min="12294" max="12294" width="10.7109375" style="42" customWidth="1"/>
    <col min="12295" max="12296" width="12.7109375" style="42" customWidth="1"/>
    <col min="12297" max="12298" width="15.7109375" style="42" customWidth="1"/>
    <col min="12299" max="12299" width="14.28515625" style="42" customWidth="1"/>
    <col min="12300" max="12544" width="9.140625" style="42"/>
    <col min="12545" max="12545" width="3.7109375" style="42" customWidth="1"/>
    <col min="12546" max="12547" width="12.7109375" style="42" customWidth="1"/>
    <col min="12548" max="12548" width="15.42578125" style="42" customWidth="1"/>
    <col min="12549" max="12549" width="17.5703125" style="42" customWidth="1"/>
    <col min="12550" max="12550" width="10.7109375" style="42" customWidth="1"/>
    <col min="12551" max="12552" width="12.7109375" style="42" customWidth="1"/>
    <col min="12553" max="12554" width="15.7109375" style="42" customWidth="1"/>
    <col min="12555" max="12555" width="14.28515625" style="42" customWidth="1"/>
    <col min="12556" max="12800" width="9.140625" style="42"/>
    <col min="12801" max="12801" width="3.7109375" style="42" customWidth="1"/>
    <col min="12802" max="12803" width="12.7109375" style="42" customWidth="1"/>
    <col min="12804" max="12804" width="15.42578125" style="42" customWidth="1"/>
    <col min="12805" max="12805" width="17.5703125" style="42" customWidth="1"/>
    <col min="12806" max="12806" width="10.7109375" style="42" customWidth="1"/>
    <col min="12807" max="12808" width="12.7109375" style="42" customWidth="1"/>
    <col min="12809" max="12810" width="15.7109375" style="42" customWidth="1"/>
    <col min="12811" max="12811" width="14.28515625" style="42" customWidth="1"/>
    <col min="12812" max="13056" width="9.140625" style="42"/>
    <col min="13057" max="13057" width="3.7109375" style="42" customWidth="1"/>
    <col min="13058" max="13059" width="12.7109375" style="42" customWidth="1"/>
    <col min="13060" max="13060" width="15.42578125" style="42" customWidth="1"/>
    <col min="13061" max="13061" width="17.5703125" style="42" customWidth="1"/>
    <col min="13062" max="13062" width="10.7109375" style="42" customWidth="1"/>
    <col min="13063" max="13064" width="12.7109375" style="42" customWidth="1"/>
    <col min="13065" max="13066" width="15.7109375" style="42" customWidth="1"/>
    <col min="13067" max="13067" width="14.28515625" style="42" customWidth="1"/>
    <col min="13068" max="13312" width="9.140625" style="42"/>
    <col min="13313" max="13313" width="3.7109375" style="42" customWidth="1"/>
    <col min="13314" max="13315" width="12.7109375" style="42" customWidth="1"/>
    <col min="13316" max="13316" width="15.42578125" style="42" customWidth="1"/>
    <col min="13317" max="13317" width="17.5703125" style="42" customWidth="1"/>
    <col min="13318" max="13318" width="10.7109375" style="42" customWidth="1"/>
    <col min="13319" max="13320" width="12.7109375" style="42" customWidth="1"/>
    <col min="13321" max="13322" width="15.7109375" style="42" customWidth="1"/>
    <col min="13323" max="13323" width="14.28515625" style="42" customWidth="1"/>
    <col min="13324" max="13568" width="9.140625" style="42"/>
    <col min="13569" max="13569" width="3.7109375" style="42" customWidth="1"/>
    <col min="13570" max="13571" width="12.7109375" style="42" customWidth="1"/>
    <col min="13572" max="13572" width="15.42578125" style="42" customWidth="1"/>
    <col min="13573" max="13573" width="17.5703125" style="42" customWidth="1"/>
    <col min="13574" max="13574" width="10.7109375" style="42" customWidth="1"/>
    <col min="13575" max="13576" width="12.7109375" style="42" customWidth="1"/>
    <col min="13577" max="13578" width="15.7109375" style="42" customWidth="1"/>
    <col min="13579" max="13579" width="14.28515625" style="42" customWidth="1"/>
    <col min="13580" max="13824" width="9.140625" style="42"/>
    <col min="13825" max="13825" width="3.7109375" style="42" customWidth="1"/>
    <col min="13826" max="13827" width="12.7109375" style="42" customWidth="1"/>
    <col min="13828" max="13828" width="15.42578125" style="42" customWidth="1"/>
    <col min="13829" max="13829" width="17.5703125" style="42" customWidth="1"/>
    <col min="13830" max="13830" width="10.7109375" style="42" customWidth="1"/>
    <col min="13831" max="13832" width="12.7109375" style="42" customWidth="1"/>
    <col min="13833" max="13834" width="15.7109375" style="42" customWidth="1"/>
    <col min="13835" max="13835" width="14.28515625" style="42" customWidth="1"/>
    <col min="13836" max="14080" width="9.140625" style="42"/>
    <col min="14081" max="14081" width="3.7109375" style="42" customWidth="1"/>
    <col min="14082" max="14083" width="12.7109375" style="42" customWidth="1"/>
    <col min="14084" max="14084" width="15.42578125" style="42" customWidth="1"/>
    <col min="14085" max="14085" width="17.5703125" style="42" customWidth="1"/>
    <col min="14086" max="14086" width="10.7109375" style="42" customWidth="1"/>
    <col min="14087" max="14088" width="12.7109375" style="42" customWidth="1"/>
    <col min="14089" max="14090" width="15.7109375" style="42" customWidth="1"/>
    <col min="14091" max="14091" width="14.28515625" style="42" customWidth="1"/>
    <col min="14092" max="14336" width="9.140625" style="42"/>
    <col min="14337" max="14337" width="3.7109375" style="42" customWidth="1"/>
    <col min="14338" max="14339" width="12.7109375" style="42" customWidth="1"/>
    <col min="14340" max="14340" width="15.42578125" style="42" customWidth="1"/>
    <col min="14341" max="14341" width="17.5703125" style="42" customWidth="1"/>
    <col min="14342" max="14342" width="10.7109375" style="42" customWidth="1"/>
    <col min="14343" max="14344" width="12.7109375" style="42" customWidth="1"/>
    <col min="14345" max="14346" width="15.7109375" style="42" customWidth="1"/>
    <col min="14347" max="14347" width="14.28515625" style="42" customWidth="1"/>
    <col min="14348" max="14592" width="9.140625" style="42"/>
    <col min="14593" max="14593" width="3.7109375" style="42" customWidth="1"/>
    <col min="14594" max="14595" width="12.7109375" style="42" customWidth="1"/>
    <col min="14596" max="14596" width="15.42578125" style="42" customWidth="1"/>
    <col min="14597" max="14597" width="17.5703125" style="42" customWidth="1"/>
    <col min="14598" max="14598" width="10.7109375" style="42" customWidth="1"/>
    <col min="14599" max="14600" width="12.7109375" style="42" customWidth="1"/>
    <col min="14601" max="14602" width="15.7109375" style="42" customWidth="1"/>
    <col min="14603" max="14603" width="14.28515625" style="42" customWidth="1"/>
    <col min="14604" max="14848" width="9.140625" style="42"/>
    <col min="14849" max="14849" width="3.7109375" style="42" customWidth="1"/>
    <col min="14850" max="14851" width="12.7109375" style="42" customWidth="1"/>
    <col min="14852" max="14852" width="15.42578125" style="42" customWidth="1"/>
    <col min="14853" max="14853" width="17.5703125" style="42" customWidth="1"/>
    <col min="14854" max="14854" width="10.7109375" style="42" customWidth="1"/>
    <col min="14855" max="14856" width="12.7109375" style="42" customWidth="1"/>
    <col min="14857" max="14858" width="15.7109375" style="42" customWidth="1"/>
    <col min="14859" max="14859" width="14.28515625" style="42" customWidth="1"/>
    <col min="14860" max="15104" width="9.140625" style="42"/>
    <col min="15105" max="15105" width="3.7109375" style="42" customWidth="1"/>
    <col min="15106" max="15107" width="12.7109375" style="42" customWidth="1"/>
    <col min="15108" max="15108" width="15.42578125" style="42" customWidth="1"/>
    <col min="15109" max="15109" width="17.5703125" style="42" customWidth="1"/>
    <col min="15110" max="15110" width="10.7109375" style="42" customWidth="1"/>
    <col min="15111" max="15112" width="12.7109375" style="42" customWidth="1"/>
    <col min="15113" max="15114" width="15.7109375" style="42" customWidth="1"/>
    <col min="15115" max="15115" width="14.28515625" style="42" customWidth="1"/>
    <col min="15116" max="15360" width="9.140625" style="42"/>
    <col min="15361" max="15361" width="3.7109375" style="42" customWidth="1"/>
    <col min="15362" max="15363" width="12.7109375" style="42" customWidth="1"/>
    <col min="15364" max="15364" width="15.42578125" style="42" customWidth="1"/>
    <col min="15365" max="15365" width="17.5703125" style="42" customWidth="1"/>
    <col min="15366" max="15366" width="10.7109375" style="42" customWidth="1"/>
    <col min="15367" max="15368" width="12.7109375" style="42" customWidth="1"/>
    <col min="15369" max="15370" width="15.7109375" style="42" customWidth="1"/>
    <col min="15371" max="15371" width="14.28515625" style="42" customWidth="1"/>
    <col min="15372" max="15616" width="9.140625" style="42"/>
    <col min="15617" max="15617" width="3.7109375" style="42" customWidth="1"/>
    <col min="15618" max="15619" width="12.7109375" style="42" customWidth="1"/>
    <col min="15620" max="15620" width="15.42578125" style="42" customWidth="1"/>
    <col min="15621" max="15621" width="17.5703125" style="42" customWidth="1"/>
    <col min="15622" max="15622" width="10.7109375" style="42" customWidth="1"/>
    <col min="15623" max="15624" width="12.7109375" style="42" customWidth="1"/>
    <col min="15625" max="15626" width="15.7109375" style="42" customWidth="1"/>
    <col min="15627" max="15627" width="14.28515625" style="42" customWidth="1"/>
    <col min="15628" max="15872" width="9.140625" style="42"/>
    <col min="15873" max="15873" width="3.7109375" style="42" customWidth="1"/>
    <col min="15874" max="15875" width="12.7109375" style="42" customWidth="1"/>
    <col min="15876" max="15876" width="15.42578125" style="42" customWidth="1"/>
    <col min="15877" max="15877" width="17.5703125" style="42" customWidth="1"/>
    <col min="15878" max="15878" width="10.7109375" style="42" customWidth="1"/>
    <col min="15879" max="15880" width="12.7109375" style="42" customWidth="1"/>
    <col min="15881" max="15882" width="15.7109375" style="42" customWidth="1"/>
    <col min="15883" max="15883" width="14.28515625" style="42" customWidth="1"/>
    <col min="15884" max="16128" width="9.140625" style="42"/>
    <col min="16129" max="16129" width="3.7109375" style="42" customWidth="1"/>
    <col min="16130" max="16131" width="12.7109375" style="42" customWidth="1"/>
    <col min="16132" max="16132" width="15.42578125" style="42" customWidth="1"/>
    <col min="16133" max="16133" width="17.5703125" style="42" customWidth="1"/>
    <col min="16134" max="16134" width="10.7109375" style="42" customWidth="1"/>
    <col min="16135" max="16136" width="12.7109375" style="42" customWidth="1"/>
    <col min="16137" max="16138" width="15.7109375" style="42" customWidth="1"/>
    <col min="16139" max="16139" width="14.28515625" style="42" customWidth="1"/>
    <col min="16140" max="16384" width="9.140625" style="42"/>
  </cols>
  <sheetData>
    <row r="4" spans="1:12" s="1" customFormat="1" ht="16.5" customHeight="1" x14ac:dyDescent="0.25">
      <c r="A4" s="128" t="s">
        <v>39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s="3" customFormat="1" ht="17.25" customHeight="1" x14ac:dyDescent="0.25">
      <c r="A5" s="128" t="s">
        <v>160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</row>
    <row r="6" spans="1:12" s="3" customFormat="1" ht="17.25" customHeight="1" x14ac:dyDescent="0.25">
      <c r="A6" s="129" t="s">
        <v>165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</row>
    <row r="9" spans="1:12" s="59" customFormat="1" ht="60.75" customHeight="1" x14ac:dyDescent="0.25">
      <c r="A9" s="56" t="s">
        <v>161</v>
      </c>
      <c r="B9" s="56" t="s">
        <v>49</v>
      </c>
      <c r="C9" s="56" t="s">
        <v>50</v>
      </c>
      <c r="D9" s="56" t="s">
        <v>51</v>
      </c>
      <c r="E9" s="56" t="s">
        <v>52</v>
      </c>
      <c r="F9" s="56" t="s">
        <v>53</v>
      </c>
      <c r="G9" s="56" t="s">
        <v>54</v>
      </c>
      <c r="H9" s="56" t="s">
        <v>55</v>
      </c>
      <c r="I9" s="57" t="s">
        <v>56</v>
      </c>
      <c r="J9" s="57" t="s">
        <v>57</v>
      </c>
      <c r="K9" s="58" t="s">
        <v>58</v>
      </c>
      <c r="L9" s="58" t="s">
        <v>59</v>
      </c>
    </row>
    <row r="10" spans="1:12" s="55" customFormat="1" ht="12.75" customHeight="1" x14ac:dyDescent="0.15">
      <c r="A10" s="41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41">
        <v>11</v>
      </c>
      <c r="L10" s="41">
        <v>12</v>
      </c>
    </row>
    <row r="11" spans="1:12" ht="20.100000000000001" customHeight="1" x14ac:dyDescent="0.2">
      <c r="A11" s="4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5"/>
    </row>
    <row r="12" spans="1:12" ht="20.100000000000001" customHeight="1" x14ac:dyDescent="0.2">
      <c r="A12" s="43"/>
      <c r="B12" s="46" t="s">
        <v>130</v>
      </c>
      <c r="C12" s="46" t="s">
        <v>130</v>
      </c>
      <c r="D12" s="46" t="s">
        <v>130</v>
      </c>
      <c r="E12" s="46" t="s">
        <v>130</v>
      </c>
      <c r="F12" s="46" t="s">
        <v>130</v>
      </c>
      <c r="G12" s="46" t="s">
        <v>130</v>
      </c>
      <c r="H12" s="46" t="s">
        <v>130</v>
      </c>
      <c r="I12" s="46" t="s">
        <v>130</v>
      </c>
      <c r="J12" s="46" t="s">
        <v>130</v>
      </c>
      <c r="K12" s="46" t="s">
        <v>130</v>
      </c>
      <c r="L12" s="46" t="s">
        <v>130</v>
      </c>
    </row>
    <row r="13" spans="1:12" ht="20.100000000000001" customHeight="1" x14ac:dyDescent="0.2">
      <c r="A13" s="43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</row>
    <row r="14" spans="1:12" ht="20.100000000000001" customHeight="1" x14ac:dyDescent="0.2">
      <c r="A14" s="43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spans="1:12" ht="20.100000000000001" customHeight="1" x14ac:dyDescent="0.2">
      <c r="A15" s="43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spans="1:12" ht="20.100000000000001" customHeight="1" x14ac:dyDescent="0.2">
      <c r="A16" s="127" t="s">
        <v>129</v>
      </c>
      <c r="B16" s="127"/>
      <c r="C16" s="127"/>
      <c r="D16" s="127"/>
      <c r="E16" s="44"/>
      <c r="F16" s="44"/>
      <c r="G16" s="44"/>
      <c r="H16" s="44"/>
      <c r="I16" s="44"/>
      <c r="J16" s="44"/>
      <c r="K16" s="44"/>
      <c r="L16" s="45"/>
    </row>
    <row r="19" spans="9:10" x14ac:dyDescent="0.2">
      <c r="J19" s="47"/>
    </row>
    <row r="20" spans="9:10" x14ac:dyDescent="0.2">
      <c r="J20" s="47"/>
    </row>
    <row r="21" spans="9:10" s="50" customFormat="1" x14ac:dyDescent="0.2">
      <c r="I21" s="48"/>
      <c r="J21" s="49"/>
    </row>
    <row r="22" spans="9:10" s="50" customFormat="1" x14ac:dyDescent="0.2">
      <c r="J22" s="51"/>
    </row>
    <row r="23" spans="9:10" s="50" customFormat="1" x14ac:dyDescent="0.2">
      <c r="J23" s="52"/>
    </row>
    <row r="24" spans="9:10" s="50" customFormat="1" x14ac:dyDescent="0.2">
      <c r="J24" s="52"/>
    </row>
    <row r="25" spans="9:10" s="50" customFormat="1" x14ac:dyDescent="0.2">
      <c r="J25" s="52"/>
    </row>
    <row r="26" spans="9:10" s="50" customFormat="1" ht="16.5" customHeight="1" x14ac:dyDescent="0.2">
      <c r="J26" s="53"/>
    </row>
    <row r="27" spans="9:10" ht="16.5" customHeight="1" x14ac:dyDescent="0.2">
      <c r="J27" s="54"/>
    </row>
  </sheetData>
  <mergeCells count="4">
    <mergeCell ref="A16:D16"/>
    <mergeCell ref="A4:L4"/>
    <mergeCell ref="A5:L5"/>
    <mergeCell ref="A6:L6"/>
  </mergeCells>
  <printOptions horizontalCentered="1"/>
  <pageMargins left="0" right="0" top="0.5" bottom="0.5" header="0.511811023622047" footer="0.511811023622047"/>
  <pageSetup paperSize="9" scale="70" orientation="landscape" horizontalDpi="4294967293" vertic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5:F28"/>
  <sheetViews>
    <sheetView view="pageBreakPreview" topLeftCell="A16" zoomScaleSheetLayoutView="100" workbookViewId="0">
      <selection activeCell="H21" sqref="H21"/>
    </sheetView>
  </sheetViews>
  <sheetFormatPr defaultRowHeight="15" x14ac:dyDescent="0.2"/>
  <cols>
    <col min="1" max="1" width="7.85546875" style="63" customWidth="1"/>
    <col min="2" max="2" width="30.7109375" style="63" customWidth="1"/>
    <col min="3" max="5" width="24.5703125" style="63" customWidth="1"/>
    <col min="6" max="16384" width="9.140625" style="63"/>
  </cols>
  <sheetData>
    <row r="5" spans="1:6" x14ac:dyDescent="0.2">
      <c r="A5" s="130" t="s">
        <v>39</v>
      </c>
      <c r="B5" s="130"/>
      <c r="C5" s="130"/>
      <c r="D5" s="130"/>
      <c r="E5" s="130"/>
      <c r="F5" s="62"/>
    </row>
    <row r="6" spans="1:6" x14ac:dyDescent="0.2">
      <c r="A6" s="130" t="s">
        <v>162</v>
      </c>
      <c r="B6" s="130"/>
      <c r="C6" s="130"/>
      <c r="D6" s="130"/>
      <c r="E6" s="130"/>
      <c r="F6" s="62"/>
    </row>
    <row r="7" spans="1:6" x14ac:dyDescent="0.2">
      <c r="A7" s="130" t="s">
        <v>32</v>
      </c>
      <c r="B7" s="130"/>
      <c r="C7" s="130"/>
      <c r="D7" s="130"/>
      <c r="E7" s="130"/>
      <c r="F7" s="62"/>
    </row>
    <row r="8" spans="1:6" x14ac:dyDescent="0.2">
      <c r="A8" s="73"/>
      <c r="B8" s="73"/>
      <c r="C8" s="73"/>
      <c r="D8" s="73"/>
      <c r="E8" s="73"/>
      <c r="F8" s="62"/>
    </row>
    <row r="9" spans="1:6" x14ac:dyDescent="0.2">
      <c r="E9" s="52" t="s">
        <v>40</v>
      </c>
    </row>
    <row r="10" spans="1:6" s="65" customFormat="1" ht="36.75" customHeight="1" x14ac:dyDescent="0.25">
      <c r="A10" s="64" t="s">
        <v>60</v>
      </c>
      <c r="B10" s="64" t="s">
        <v>61</v>
      </c>
      <c r="C10" s="64" t="s">
        <v>62</v>
      </c>
      <c r="D10" s="64" t="s">
        <v>63</v>
      </c>
      <c r="E10" s="64" t="s">
        <v>64</v>
      </c>
    </row>
    <row r="11" spans="1:6" s="61" customFormat="1" ht="18" customHeight="1" x14ac:dyDescent="0.25">
      <c r="A11" s="60" t="s">
        <v>65</v>
      </c>
      <c r="B11" s="60" t="s">
        <v>66</v>
      </c>
      <c r="C11" s="60" t="s">
        <v>67</v>
      </c>
      <c r="D11" s="60" t="s">
        <v>68</v>
      </c>
      <c r="E11" s="60" t="s">
        <v>69</v>
      </c>
    </row>
    <row r="12" spans="1:6" s="69" customFormat="1" ht="31.5" customHeight="1" x14ac:dyDescent="0.25">
      <c r="A12" s="66">
        <v>1</v>
      </c>
      <c r="B12" s="67" t="s">
        <v>70</v>
      </c>
      <c r="C12" s="68"/>
      <c r="D12" s="68"/>
      <c r="E12" s="68"/>
    </row>
    <row r="13" spans="1:6" s="69" customFormat="1" ht="31.5" customHeight="1" x14ac:dyDescent="0.25">
      <c r="A13" s="66">
        <v>2</v>
      </c>
      <c r="B13" s="67" t="s">
        <v>71</v>
      </c>
      <c r="C13" s="68"/>
      <c r="D13" s="68"/>
      <c r="E13" s="68"/>
    </row>
    <row r="14" spans="1:6" s="69" customFormat="1" ht="31.5" customHeight="1" x14ac:dyDescent="0.25">
      <c r="A14" s="66">
        <v>3</v>
      </c>
      <c r="B14" s="67" t="s">
        <v>72</v>
      </c>
      <c r="C14" s="68"/>
      <c r="D14" s="68"/>
      <c r="E14" s="68"/>
    </row>
    <row r="15" spans="1:6" s="69" customFormat="1" ht="31.5" customHeight="1" x14ac:dyDescent="0.25">
      <c r="A15" s="66">
        <v>4</v>
      </c>
      <c r="B15" s="67" t="s">
        <v>73</v>
      </c>
      <c r="C15" s="68"/>
      <c r="D15" s="68"/>
      <c r="E15" s="68"/>
    </row>
    <row r="16" spans="1:6" s="69" customFormat="1" ht="31.5" customHeight="1" x14ac:dyDescent="0.25">
      <c r="A16" s="66">
        <v>5</v>
      </c>
      <c r="B16" s="67" t="s">
        <v>74</v>
      </c>
      <c r="C16" s="100">
        <v>270384000</v>
      </c>
      <c r="D16" s="100">
        <v>270384000</v>
      </c>
      <c r="E16" s="100">
        <f t="shared" ref="E16:E18" si="0">C16-D16</f>
        <v>0</v>
      </c>
    </row>
    <row r="17" spans="1:5" s="69" customFormat="1" ht="31.5" customHeight="1" x14ac:dyDescent="0.25">
      <c r="A17" s="66">
        <v>6</v>
      </c>
      <c r="B17" s="67" t="s">
        <v>75</v>
      </c>
      <c r="C17" s="100">
        <v>12533860498</v>
      </c>
      <c r="D17" s="100">
        <v>12533860498</v>
      </c>
      <c r="E17" s="100">
        <f t="shared" si="0"/>
        <v>0</v>
      </c>
    </row>
    <row r="18" spans="1:5" s="69" customFormat="1" ht="31.5" customHeight="1" x14ac:dyDescent="0.25">
      <c r="A18" s="66">
        <v>7</v>
      </c>
      <c r="B18" s="67" t="s">
        <v>76</v>
      </c>
      <c r="C18" s="100">
        <v>3761637282</v>
      </c>
      <c r="D18" s="100">
        <v>3761637282</v>
      </c>
      <c r="E18" s="100">
        <f t="shared" si="0"/>
        <v>0</v>
      </c>
    </row>
    <row r="19" spans="1:5" s="70" customFormat="1" x14ac:dyDescent="0.2"/>
    <row r="20" spans="1:5" s="70" customFormat="1" x14ac:dyDescent="0.2">
      <c r="C20" s="42"/>
      <c r="D20" s="47"/>
    </row>
    <row r="21" spans="1:5" s="70" customFormat="1" x14ac:dyDescent="0.2">
      <c r="C21" s="42"/>
      <c r="D21" s="47"/>
    </row>
    <row r="22" spans="1:5" s="70" customFormat="1" x14ac:dyDescent="0.2">
      <c r="C22" s="48"/>
      <c r="D22" s="49"/>
    </row>
    <row r="23" spans="1:5" x14ac:dyDescent="0.2">
      <c r="C23" s="50"/>
      <c r="D23" s="49"/>
    </row>
    <row r="24" spans="1:5" x14ac:dyDescent="0.2">
      <c r="C24" s="50"/>
      <c r="D24" s="52"/>
    </row>
    <row r="25" spans="1:5" x14ac:dyDescent="0.2">
      <c r="C25" s="50"/>
      <c r="D25" s="52"/>
    </row>
    <row r="26" spans="1:5" x14ac:dyDescent="0.2">
      <c r="C26" s="50"/>
      <c r="D26" s="52"/>
    </row>
    <row r="27" spans="1:5" x14ac:dyDescent="0.2">
      <c r="C27" s="50"/>
      <c r="D27" s="71"/>
    </row>
    <row r="28" spans="1:5" x14ac:dyDescent="0.2">
      <c r="C28" s="42"/>
      <c r="D28" s="54"/>
    </row>
  </sheetData>
  <mergeCells count="3">
    <mergeCell ref="A5:E5"/>
    <mergeCell ref="A6:E6"/>
    <mergeCell ref="A7:E7"/>
  </mergeCells>
  <printOptions horizontalCentered="1"/>
  <pageMargins left="0" right="0" top="0.5" bottom="0.5" header="0.3" footer="0.3"/>
  <pageSetup paperSize="9" scale="75"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47"/>
  <sheetViews>
    <sheetView view="pageBreakPreview" zoomScale="85" zoomScaleSheetLayoutView="85" workbookViewId="0">
      <selection activeCell="H13" sqref="H13"/>
    </sheetView>
  </sheetViews>
  <sheetFormatPr defaultRowHeight="12.75" x14ac:dyDescent="0.2"/>
  <cols>
    <col min="1" max="1" width="23.5703125" style="76" customWidth="1"/>
    <col min="2" max="5" width="9.85546875" style="76" customWidth="1"/>
    <col min="6" max="6" width="8.28515625" style="76" customWidth="1"/>
    <col min="7" max="7" width="11.42578125" style="76" customWidth="1"/>
    <col min="8" max="8" width="13.28515625" style="76" customWidth="1"/>
    <col min="9" max="10" width="11.42578125" style="76" customWidth="1"/>
    <col min="11" max="11" width="16.5703125" style="76" customWidth="1"/>
    <col min="12" max="258" width="9.140625" style="77"/>
    <col min="259" max="259" width="23.5703125" style="77" customWidth="1"/>
    <col min="260" max="264" width="6.7109375" style="77" customWidth="1"/>
    <col min="265" max="265" width="10.85546875" style="77" customWidth="1"/>
    <col min="266" max="266" width="6.7109375" style="77" customWidth="1"/>
    <col min="267" max="514" width="9.140625" style="77"/>
    <col min="515" max="515" width="23.5703125" style="77" customWidth="1"/>
    <col min="516" max="520" width="6.7109375" style="77" customWidth="1"/>
    <col min="521" max="521" width="10.85546875" style="77" customWidth="1"/>
    <col min="522" max="522" width="6.7109375" style="77" customWidth="1"/>
    <col min="523" max="770" width="9.140625" style="77"/>
    <col min="771" max="771" width="23.5703125" style="77" customWidth="1"/>
    <col min="772" max="776" width="6.7109375" style="77" customWidth="1"/>
    <col min="777" max="777" width="10.85546875" style="77" customWidth="1"/>
    <col min="778" max="778" width="6.7109375" style="77" customWidth="1"/>
    <col min="779" max="1026" width="9.140625" style="77"/>
    <col min="1027" max="1027" width="23.5703125" style="77" customWidth="1"/>
    <col min="1028" max="1032" width="6.7109375" style="77" customWidth="1"/>
    <col min="1033" max="1033" width="10.85546875" style="77" customWidth="1"/>
    <col min="1034" max="1034" width="6.7109375" style="77" customWidth="1"/>
    <col min="1035" max="1282" width="9.140625" style="77"/>
    <col min="1283" max="1283" width="23.5703125" style="77" customWidth="1"/>
    <col min="1284" max="1288" width="6.7109375" style="77" customWidth="1"/>
    <col min="1289" max="1289" width="10.85546875" style="77" customWidth="1"/>
    <col min="1290" max="1290" width="6.7109375" style="77" customWidth="1"/>
    <col min="1291" max="1538" width="9.140625" style="77"/>
    <col min="1539" max="1539" width="23.5703125" style="77" customWidth="1"/>
    <col min="1540" max="1544" width="6.7109375" style="77" customWidth="1"/>
    <col min="1545" max="1545" width="10.85546875" style="77" customWidth="1"/>
    <col min="1546" max="1546" width="6.7109375" style="77" customWidth="1"/>
    <col min="1547" max="1794" width="9.140625" style="77"/>
    <col min="1795" max="1795" width="23.5703125" style="77" customWidth="1"/>
    <col min="1796" max="1800" width="6.7109375" style="77" customWidth="1"/>
    <col min="1801" max="1801" width="10.85546875" style="77" customWidth="1"/>
    <col min="1802" max="1802" width="6.7109375" style="77" customWidth="1"/>
    <col min="1803" max="2050" width="9.140625" style="77"/>
    <col min="2051" max="2051" width="23.5703125" style="77" customWidth="1"/>
    <col min="2052" max="2056" width="6.7109375" style="77" customWidth="1"/>
    <col min="2057" max="2057" width="10.85546875" style="77" customWidth="1"/>
    <col min="2058" max="2058" width="6.7109375" style="77" customWidth="1"/>
    <col min="2059" max="2306" width="9.140625" style="77"/>
    <col min="2307" max="2307" width="23.5703125" style="77" customWidth="1"/>
    <col min="2308" max="2312" width="6.7109375" style="77" customWidth="1"/>
    <col min="2313" max="2313" width="10.85546875" style="77" customWidth="1"/>
    <col min="2314" max="2314" width="6.7109375" style="77" customWidth="1"/>
    <col min="2315" max="2562" width="9.140625" style="77"/>
    <col min="2563" max="2563" width="23.5703125" style="77" customWidth="1"/>
    <col min="2564" max="2568" width="6.7109375" style="77" customWidth="1"/>
    <col min="2569" max="2569" width="10.85546875" style="77" customWidth="1"/>
    <col min="2570" max="2570" width="6.7109375" style="77" customWidth="1"/>
    <col min="2571" max="2818" width="9.140625" style="77"/>
    <col min="2819" max="2819" width="23.5703125" style="77" customWidth="1"/>
    <col min="2820" max="2824" width="6.7109375" style="77" customWidth="1"/>
    <col min="2825" max="2825" width="10.85546875" style="77" customWidth="1"/>
    <col min="2826" max="2826" width="6.7109375" style="77" customWidth="1"/>
    <col min="2827" max="3074" width="9.140625" style="77"/>
    <col min="3075" max="3075" width="23.5703125" style="77" customWidth="1"/>
    <col min="3076" max="3080" width="6.7109375" style="77" customWidth="1"/>
    <col min="3081" max="3081" width="10.85546875" style="77" customWidth="1"/>
    <col min="3082" max="3082" width="6.7109375" style="77" customWidth="1"/>
    <col min="3083" max="3330" width="9.140625" style="77"/>
    <col min="3331" max="3331" width="23.5703125" style="77" customWidth="1"/>
    <col min="3332" max="3336" width="6.7109375" style="77" customWidth="1"/>
    <col min="3337" max="3337" width="10.85546875" style="77" customWidth="1"/>
    <col min="3338" max="3338" width="6.7109375" style="77" customWidth="1"/>
    <col min="3339" max="3586" width="9.140625" style="77"/>
    <col min="3587" max="3587" width="23.5703125" style="77" customWidth="1"/>
    <col min="3588" max="3592" width="6.7109375" style="77" customWidth="1"/>
    <col min="3593" max="3593" width="10.85546875" style="77" customWidth="1"/>
    <col min="3594" max="3594" width="6.7109375" style="77" customWidth="1"/>
    <col min="3595" max="3842" width="9.140625" style="77"/>
    <col min="3843" max="3843" width="23.5703125" style="77" customWidth="1"/>
    <col min="3844" max="3848" width="6.7109375" style="77" customWidth="1"/>
    <col min="3849" max="3849" width="10.85546875" style="77" customWidth="1"/>
    <col min="3850" max="3850" width="6.7109375" style="77" customWidth="1"/>
    <col min="3851" max="4098" width="9.140625" style="77"/>
    <col min="4099" max="4099" width="23.5703125" style="77" customWidth="1"/>
    <col min="4100" max="4104" width="6.7109375" style="77" customWidth="1"/>
    <col min="4105" max="4105" width="10.85546875" style="77" customWidth="1"/>
    <col min="4106" max="4106" width="6.7109375" style="77" customWidth="1"/>
    <col min="4107" max="4354" width="9.140625" style="77"/>
    <col min="4355" max="4355" width="23.5703125" style="77" customWidth="1"/>
    <col min="4356" max="4360" width="6.7109375" style="77" customWidth="1"/>
    <col min="4361" max="4361" width="10.85546875" style="77" customWidth="1"/>
    <col min="4362" max="4362" width="6.7109375" style="77" customWidth="1"/>
    <col min="4363" max="4610" width="9.140625" style="77"/>
    <col min="4611" max="4611" width="23.5703125" style="77" customWidth="1"/>
    <col min="4612" max="4616" width="6.7109375" style="77" customWidth="1"/>
    <col min="4617" max="4617" width="10.85546875" style="77" customWidth="1"/>
    <col min="4618" max="4618" width="6.7109375" style="77" customWidth="1"/>
    <col min="4619" max="4866" width="9.140625" style="77"/>
    <col min="4867" max="4867" width="23.5703125" style="77" customWidth="1"/>
    <col min="4868" max="4872" width="6.7109375" style="77" customWidth="1"/>
    <col min="4873" max="4873" width="10.85546875" style="77" customWidth="1"/>
    <col min="4874" max="4874" width="6.7109375" style="77" customWidth="1"/>
    <col min="4875" max="5122" width="9.140625" style="77"/>
    <col min="5123" max="5123" width="23.5703125" style="77" customWidth="1"/>
    <col min="5124" max="5128" width="6.7109375" style="77" customWidth="1"/>
    <col min="5129" max="5129" width="10.85546875" style="77" customWidth="1"/>
    <col min="5130" max="5130" width="6.7109375" style="77" customWidth="1"/>
    <col min="5131" max="5378" width="9.140625" style="77"/>
    <col min="5379" max="5379" width="23.5703125" style="77" customWidth="1"/>
    <col min="5380" max="5384" width="6.7109375" style="77" customWidth="1"/>
    <col min="5385" max="5385" width="10.85546875" style="77" customWidth="1"/>
    <col min="5386" max="5386" width="6.7109375" style="77" customWidth="1"/>
    <col min="5387" max="5634" width="9.140625" style="77"/>
    <col min="5635" max="5635" width="23.5703125" style="77" customWidth="1"/>
    <col min="5636" max="5640" width="6.7109375" style="77" customWidth="1"/>
    <col min="5641" max="5641" width="10.85546875" style="77" customWidth="1"/>
    <col min="5642" max="5642" width="6.7109375" style="77" customWidth="1"/>
    <col min="5643" max="5890" width="9.140625" style="77"/>
    <col min="5891" max="5891" width="23.5703125" style="77" customWidth="1"/>
    <col min="5892" max="5896" width="6.7109375" style="77" customWidth="1"/>
    <col min="5897" max="5897" width="10.85546875" style="77" customWidth="1"/>
    <col min="5898" max="5898" width="6.7109375" style="77" customWidth="1"/>
    <col min="5899" max="6146" width="9.140625" style="77"/>
    <col min="6147" max="6147" width="23.5703125" style="77" customWidth="1"/>
    <col min="6148" max="6152" width="6.7109375" style="77" customWidth="1"/>
    <col min="6153" max="6153" width="10.85546875" style="77" customWidth="1"/>
    <col min="6154" max="6154" width="6.7109375" style="77" customWidth="1"/>
    <col min="6155" max="6402" width="9.140625" style="77"/>
    <col min="6403" max="6403" width="23.5703125" style="77" customWidth="1"/>
    <col min="6404" max="6408" width="6.7109375" style="77" customWidth="1"/>
    <col min="6409" max="6409" width="10.85546875" style="77" customWidth="1"/>
    <col min="6410" max="6410" width="6.7109375" style="77" customWidth="1"/>
    <col min="6411" max="6658" width="9.140625" style="77"/>
    <col min="6659" max="6659" width="23.5703125" style="77" customWidth="1"/>
    <col min="6660" max="6664" width="6.7109375" style="77" customWidth="1"/>
    <col min="6665" max="6665" width="10.85546875" style="77" customWidth="1"/>
    <col min="6666" max="6666" width="6.7109375" style="77" customWidth="1"/>
    <col min="6667" max="6914" width="9.140625" style="77"/>
    <col min="6915" max="6915" width="23.5703125" style="77" customWidth="1"/>
    <col min="6916" max="6920" width="6.7109375" style="77" customWidth="1"/>
    <col min="6921" max="6921" width="10.85546875" style="77" customWidth="1"/>
    <col min="6922" max="6922" width="6.7109375" style="77" customWidth="1"/>
    <col min="6923" max="7170" width="9.140625" style="77"/>
    <col min="7171" max="7171" width="23.5703125" style="77" customWidth="1"/>
    <col min="7172" max="7176" width="6.7109375" style="77" customWidth="1"/>
    <col min="7177" max="7177" width="10.85546875" style="77" customWidth="1"/>
    <col min="7178" max="7178" width="6.7109375" style="77" customWidth="1"/>
    <col min="7179" max="7426" width="9.140625" style="77"/>
    <col min="7427" max="7427" width="23.5703125" style="77" customWidth="1"/>
    <col min="7428" max="7432" width="6.7109375" style="77" customWidth="1"/>
    <col min="7433" max="7433" width="10.85546875" style="77" customWidth="1"/>
    <col min="7434" max="7434" width="6.7109375" style="77" customWidth="1"/>
    <col min="7435" max="7682" width="9.140625" style="77"/>
    <col min="7683" max="7683" width="23.5703125" style="77" customWidth="1"/>
    <col min="7684" max="7688" width="6.7109375" style="77" customWidth="1"/>
    <col min="7689" max="7689" width="10.85546875" style="77" customWidth="1"/>
    <col min="7690" max="7690" width="6.7109375" style="77" customWidth="1"/>
    <col min="7691" max="7938" width="9.140625" style="77"/>
    <col min="7939" max="7939" width="23.5703125" style="77" customWidth="1"/>
    <col min="7940" max="7944" width="6.7109375" style="77" customWidth="1"/>
    <col min="7945" max="7945" width="10.85546875" style="77" customWidth="1"/>
    <col min="7946" max="7946" width="6.7109375" style="77" customWidth="1"/>
    <col min="7947" max="8194" width="9.140625" style="77"/>
    <col min="8195" max="8195" width="23.5703125" style="77" customWidth="1"/>
    <col min="8196" max="8200" width="6.7109375" style="77" customWidth="1"/>
    <col min="8201" max="8201" width="10.85546875" style="77" customWidth="1"/>
    <col min="8202" max="8202" width="6.7109375" style="77" customWidth="1"/>
    <col min="8203" max="8450" width="9.140625" style="77"/>
    <col min="8451" max="8451" width="23.5703125" style="77" customWidth="1"/>
    <col min="8452" max="8456" width="6.7109375" style="77" customWidth="1"/>
    <col min="8457" max="8457" width="10.85546875" style="77" customWidth="1"/>
    <col min="8458" max="8458" width="6.7109375" style="77" customWidth="1"/>
    <col min="8459" max="8706" width="9.140625" style="77"/>
    <col min="8707" max="8707" width="23.5703125" style="77" customWidth="1"/>
    <col min="8708" max="8712" width="6.7109375" style="77" customWidth="1"/>
    <col min="8713" max="8713" width="10.85546875" style="77" customWidth="1"/>
    <col min="8714" max="8714" width="6.7109375" style="77" customWidth="1"/>
    <col min="8715" max="8962" width="9.140625" style="77"/>
    <col min="8963" max="8963" width="23.5703125" style="77" customWidth="1"/>
    <col min="8964" max="8968" width="6.7109375" style="77" customWidth="1"/>
    <col min="8969" max="8969" width="10.85546875" style="77" customWidth="1"/>
    <col min="8970" max="8970" width="6.7109375" style="77" customWidth="1"/>
    <col min="8971" max="9218" width="9.140625" style="77"/>
    <col min="9219" max="9219" width="23.5703125" style="77" customWidth="1"/>
    <col min="9220" max="9224" width="6.7109375" style="77" customWidth="1"/>
    <col min="9225" max="9225" width="10.85546875" style="77" customWidth="1"/>
    <col min="9226" max="9226" width="6.7109375" style="77" customWidth="1"/>
    <col min="9227" max="9474" width="9.140625" style="77"/>
    <col min="9475" max="9475" width="23.5703125" style="77" customWidth="1"/>
    <col min="9476" max="9480" width="6.7109375" style="77" customWidth="1"/>
    <col min="9481" max="9481" width="10.85546875" style="77" customWidth="1"/>
    <col min="9482" max="9482" width="6.7109375" style="77" customWidth="1"/>
    <col min="9483" max="9730" width="9.140625" style="77"/>
    <col min="9731" max="9731" width="23.5703125" style="77" customWidth="1"/>
    <col min="9732" max="9736" width="6.7109375" style="77" customWidth="1"/>
    <col min="9737" max="9737" width="10.85546875" style="77" customWidth="1"/>
    <col min="9738" max="9738" width="6.7109375" style="77" customWidth="1"/>
    <col min="9739" max="9986" width="9.140625" style="77"/>
    <col min="9987" max="9987" width="23.5703125" style="77" customWidth="1"/>
    <col min="9988" max="9992" width="6.7109375" style="77" customWidth="1"/>
    <col min="9993" max="9993" width="10.85546875" style="77" customWidth="1"/>
    <col min="9994" max="9994" width="6.7109375" style="77" customWidth="1"/>
    <col min="9995" max="10242" width="9.140625" style="77"/>
    <col min="10243" max="10243" width="23.5703125" style="77" customWidth="1"/>
    <col min="10244" max="10248" width="6.7109375" style="77" customWidth="1"/>
    <col min="10249" max="10249" width="10.85546875" style="77" customWidth="1"/>
    <col min="10250" max="10250" width="6.7109375" style="77" customWidth="1"/>
    <col min="10251" max="10498" width="9.140625" style="77"/>
    <col min="10499" max="10499" width="23.5703125" style="77" customWidth="1"/>
    <col min="10500" max="10504" width="6.7109375" style="77" customWidth="1"/>
    <col min="10505" max="10505" width="10.85546875" style="77" customWidth="1"/>
    <col min="10506" max="10506" width="6.7109375" style="77" customWidth="1"/>
    <col min="10507" max="10754" width="9.140625" style="77"/>
    <col min="10755" max="10755" width="23.5703125" style="77" customWidth="1"/>
    <col min="10756" max="10760" width="6.7109375" style="77" customWidth="1"/>
    <col min="10761" max="10761" width="10.85546875" style="77" customWidth="1"/>
    <col min="10762" max="10762" width="6.7109375" style="77" customWidth="1"/>
    <col min="10763" max="11010" width="9.140625" style="77"/>
    <col min="11011" max="11011" width="23.5703125" style="77" customWidth="1"/>
    <col min="11012" max="11016" width="6.7109375" style="77" customWidth="1"/>
    <col min="11017" max="11017" width="10.85546875" style="77" customWidth="1"/>
    <col min="11018" max="11018" width="6.7109375" style="77" customWidth="1"/>
    <col min="11019" max="11266" width="9.140625" style="77"/>
    <col min="11267" max="11267" width="23.5703125" style="77" customWidth="1"/>
    <col min="11268" max="11272" width="6.7109375" style="77" customWidth="1"/>
    <col min="11273" max="11273" width="10.85546875" style="77" customWidth="1"/>
    <col min="11274" max="11274" width="6.7109375" style="77" customWidth="1"/>
    <col min="11275" max="11522" width="9.140625" style="77"/>
    <col min="11523" max="11523" width="23.5703125" style="77" customWidth="1"/>
    <col min="11524" max="11528" width="6.7109375" style="77" customWidth="1"/>
    <col min="11529" max="11529" width="10.85546875" style="77" customWidth="1"/>
    <col min="11530" max="11530" width="6.7109375" style="77" customWidth="1"/>
    <col min="11531" max="11778" width="9.140625" style="77"/>
    <col min="11779" max="11779" width="23.5703125" style="77" customWidth="1"/>
    <col min="11780" max="11784" width="6.7109375" style="77" customWidth="1"/>
    <col min="11785" max="11785" width="10.85546875" style="77" customWidth="1"/>
    <col min="11786" max="11786" width="6.7109375" style="77" customWidth="1"/>
    <col min="11787" max="12034" width="9.140625" style="77"/>
    <col min="12035" max="12035" width="23.5703125" style="77" customWidth="1"/>
    <col min="12036" max="12040" width="6.7109375" style="77" customWidth="1"/>
    <col min="12041" max="12041" width="10.85546875" style="77" customWidth="1"/>
    <col min="12042" max="12042" width="6.7109375" style="77" customWidth="1"/>
    <col min="12043" max="12290" width="9.140625" style="77"/>
    <col min="12291" max="12291" width="23.5703125" style="77" customWidth="1"/>
    <col min="12292" max="12296" width="6.7109375" style="77" customWidth="1"/>
    <col min="12297" max="12297" width="10.85546875" style="77" customWidth="1"/>
    <col min="12298" max="12298" width="6.7109375" style="77" customWidth="1"/>
    <col min="12299" max="12546" width="9.140625" style="77"/>
    <col min="12547" max="12547" width="23.5703125" style="77" customWidth="1"/>
    <col min="12548" max="12552" width="6.7109375" style="77" customWidth="1"/>
    <col min="12553" max="12553" width="10.85546875" style="77" customWidth="1"/>
    <col min="12554" max="12554" width="6.7109375" style="77" customWidth="1"/>
    <col min="12555" max="12802" width="9.140625" style="77"/>
    <col min="12803" max="12803" width="23.5703125" style="77" customWidth="1"/>
    <col min="12804" max="12808" width="6.7109375" style="77" customWidth="1"/>
    <col min="12809" max="12809" width="10.85546875" style="77" customWidth="1"/>
    <col min="12810" max="12810" width="6.7109375" style="77" customWidth="1"/>
    <col min="12811" max="13058" width="9.140625" style="77"/>
    <col min="13059" max="13059" width="23.5703125" style="77" customWidth="1"/>
    <col min="13060" max="13064" width="6.7109375" style="77" customWidth="1"/>
    <col min="13065" max="13065" width="10.85546875" style="77" customWidth="1"/>
    <col min="13066" max="13066" width="6.7109375" style="77" customWidth="1"/>
    <col min="13067" max="13314" width="9.140625" style="77"/>
    <col min="13315" max="13315" width="23.5703125" style="77" customWidth="1"/>
    <col min="13316" max="13320" width="6.7109375" style="77" customWidth="1"/>
    <col min="13321" max="13321" width="10.85546875" style="77" customWidth="1"/>
    <col min="13322" max="13322" width="6.7109375" style="77" customWidth="1"/>
    <col min="13323" max="13570" width="9.140625" style="77"/>
    <col min="13571" max="13571" width="23.5703125" style="77" customWidth="1"/>
    <col min="13572" max="13576" width="6.7109375" style="77" customWidth="1"/>
    <col min="13577" max="13577" width="10.85546875" style="77" customWidth="1"/>
    <col min="13578" max="13578" width="6.7109375" style="77" customWidth="1"/>
    <col min="13579" max="13826" width="9.140625" style="77"/>
    <col min="13827" max="13827" width="23.5703125" style="77" customWidth="1"/>
    <col min="13828" max="13832" width="6.7109375" style="77" customWidth="1"/>
    <col min="13833" max="13833" width="10.85546875" style="77" customWidth="1"/>
    <col min="13834" max="13834" width="6.7109375" style="77" customWidth="1"/>
    <col min="13835" max="14082" width="9.140625" style="77"/>
    <col min="14083" max="14083" width="23.5703125" style="77" customWidth="1"/>
    <col min="14084" max="14088" width="6.7109375" style="77" customWidth="1"/>
    <col min="14089" max="14089" width="10.85546875" style="77" customWidth="1"/>
    <col min="14090" max="14090" width="6.7109375" style="77" customWidth="1"/>
    <col min="14091" max="14338" width="9.140625" style="77"/>
    <col min="14339" max="14339" width="23.5703125" style="77" customWidth="1"/>
    <col min="14340" max="14344" width="6.7109375" style="77" customWidth="1"/>
    <col min="14345" max="14345" width="10.85546875" style="77" customWidth="1"/>
    <col min="14346" max="14346" width="6.7109375" style="77" customWidth="1"/>
    <col min="14347" max="14594" width="9.140625" style="77"/>
    <col min="14595" max="14595" width="23.5703125" style="77" customWidth="1"/>
    <col min="14596" max="14600" width="6.7109375" style="77" customWidth="1"/>
    <col min="14601" max="14601" width="10.85546875" style="77" customWidth="1"/>
    <col min="14602" max="14602" width="6.7109375" style="77" customWidth="1"/>
    <col min="14603" max="14850" width="9.140625" style="77"/>
    <col min="14851" max="14851" width="23.5703125" style="77" customWidth="1"/>
    <col min="14852" max="14856" width="6.7109375" style="77" customWidth="1"/>
    <col min="14857" max="14857" width="10.85546875" style="77" customWidth="1"/>
    <col min="14858" max="14858" width="6.7109375" style="77" customWidth="1"/>
    <col min="14859" max="15106" width="9.140625" style="77"/>
    <col min="15107" max="15107" width="23.5703125" style="77" customWidth="1"/>
    <col min="15108" max="15112" width="6.7109375" style="77" customWidth="1"/>
    <col min="15113" max="15113" width="10.85546875" style="77" customWidth="1"/>
    <col min="15114" max="15114" width="6.7109375" style="77" customWidth="1"/>
    <col min="15115" max="15362" width="9.140625" style="77"/>
    <col min="15363" max="15363" width="23.5703125" style="77" customWidth="1"/>
    <col min="15364" max="15368" width="6.7109375" style="77" customWidth="1"/>
    <col min="15369" max="15369" width="10.85546875" style="77" customWidth="1"/>
    <col min="15370" max="15370" width="6.7109375" style="77" customWidth="1"/>
    <col min="15371" max="15618" width="9.140625" style="77"/>
    <col min="15619" max="15619" width="23.5703125" style="77" customWidth="1"/>
    <col min="15620" max="15624" width="6.7109375" style="77" customWidth="1"/>
    <col min="15625" max="15625" width="10.85546875" style="77" customWidth="1"/>
    <col min="15626" max="15626" width="6.7109375" style="77" customWidth="1"/>
    <col min="15627" max="15874" width="9.140625" style="77"/>
    <col min="15875" max="15875" width="23.5703125" style="77" customWidth="1"/>
    <col min="15876" max="15880" width="6.7109375" style="77" customWidth="1"/>
    <col min="15881" max="15881" width="10.85546875" style="77" customWidth="1"/>
    <col min="15882" max="15882" width="6.7109375" style="77" customWidth="1"/>
    <col min="15883" max="16130" width="9.140625" style="77"/>
    <col min="16131" max="16131" width="23.5703125" style="77" customWidth="1"/>
    <col min="16132" max="16136" width="6.7109375" style="77" customWidth="1"/>
    <col min="16137" max="16137" width="10.85546875" style="77" customWidth="1"/>
    <col min="16138" max="16138" width="6.7109375" style="77" customWidth="1"/>
    <col min="16139" max="16384" width="9.140625" style="77"/>
  </cols>
  <sheetData>
    <row r="5" spans="1:14" s="78" customFormat="1" x14ac:dyDescent="0.2">
      <c r="A5" s="132" t="s">
        <v>39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</row>
    <row r="6" spans="1:14" s="78" customFormat="1" x14ac:dyDescent="0.2">
      <c r="A6" s="132" t="s">
        <v>77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4" s="78" customFormat="1" x14ac:dyDescent="0.2">
      <c r="A7" s="132" t="s">
        <v>165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</row>
    <row r="8" spans="1:14" s="78" customForma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4" s="78" customFormat="1" ht="20.100000000000001" customHeight="1" x14ac:dyDescent="0.2">
      <c r="A9" s="133" t="s">
        <v>78</v>
      </c>
      <c r="B9" s="133" t="s">
        <v>79</v>
      </c>
      <c r="C9" s="133"/>
      <c r="D9" s="133"/>
      <c r="E9" s="133"/>
      <c r="F9" s="133"/>
      <c r="G9" s="133" t="s">
        <v>80</v>
      </c>
      <c r="H9" s="133"/>
      <c r="I9" s="133"/>
      <c r="J9" s="133"/>
      <c r="K9" s="134" t="s">
        <v>1</v>
      </c>
    </row>
    <row r="10" spans="1:14" s="78" customFormat="1" ht="20.100000000000001" customHeight="1" x14ac:dyDescent="0.2">
      <c r="A10" s="133"/>
      <c r="B10" s="134" t="s">
        <v>81</v>
      </c>
      <c r="C10" s="134" t="s">
        <v>82</v>
      </c>
      <c r="D10" s="134" t="s">
        <v>83</v>
      </c>
      <c r="E10" s="134" t="s">
        <v>84</v>
      </c>
      <c r="F10" s="134" t="s">
        <v>85</v>
      </c>
      <c r="G10" s="133" t="s">
        <v>86</v>
      </c>
      <c r="H10" s="133"/>
      <c r="I10" s="133"/>
      <c r="J10" s="133" t="s">
        <v>87</v>
      </c>
      <c r="K10" s="135"/>
    </row>
    <row r="11" spans="1:14" s="78" customFormat="1" ht="20.100000000000001" customHeight="1" x14ac:dyDescent="0.2">
      <c r="A11" s="133"/>
      <c r="B11" s="136"/>
      <c r="C11" s="136"/>
      <c r="D11" s="136"/>
      <c r="E11" s="136"/>
      <c r="F11" s="136"/>
      <c r="G11" s="80" t="s">
        <v>88</v>
      </c>
      <c r="H11" s="80" t="s">
        <v>89</v>
      </c>
      <c r="I11" s="80" t="s">
        <v>90</v>
      </c>
      <c r="J11" s="133"/>
      <c r="K11" s="136"/>
    </row>
    <row r="12" spans="1:14" s="78" customFormat="1" ht="20.100000000000001" customHeight="1" x14ac:dyDescent="0.2">
      <c r="A12" s="81" t="s">
        <v>91</v>
      </c>
      <c r="B12" s="96">
        <v>0</v>
      </c>
      <c r="C12" s="96">
        <v>0</v>
      </c>
      <c r="D12" s="96">
        <v>0</v>
      </c>
      <c r="E12" s="96">
        <v>0</v>
      </c>
      <c r="F12" s="96">
        <v>0</v>
      </c>
      <c r="G12" s="96">
        <v>0</v>
      </c>
      <c r="H12" s="96">
        <v>0</v>
      </c>
      <c r="I12" s="96">
        <v>0</v>
      </c>
      <c r="J12" s="96">
        <v>0</v>
      </c>
      <c r="K12" s="96">
        <f>SUM(B12:J12)</f>
        <v>0</v>
      </c>
    </row>
    <row r="13" spans="1:14" s="78" customFormat="1" ht="20.100000000000001" customHeight="1" x14ac:dyDescent="0.2">
      <c r="A13" s="82" t="s">
        <v>92</v>
      </c>
      <c r="B13" s="97">
        <v>0</v>
      </c>
      <c r="C13" s="97">
        <v>0</v>
      </c>
      <c r="D13" s="97">
        <v>0</v>
      </c>
      <c r="E13" s="97">
        <v>0</v>
      </c>
      <c r="F13" s="97">
        <v>0</v>
      </c>
      <c r="G13" s="97">
        <v>0</v>
      </c>
      <c r="H13" s="97">
        <v>0</v>
      </c>
      <c r="I13" s="97">
        <v>0</v>
      </c>
      <c r="J13" s="97">
        <v>0</v>
      </c>
      <c r="K13" s="97">
        <f>SUM(B13:J13)</f>
        <v>0</v>
      </c>
    </row>
    <row r="14" spans="1:14" s="78" customFormat="1" ht="20.100000000000001" customHeight="1" x14ac:dyDescent="0.2">
      <c r="A14" s="82" t="s">
        <v>93</v>
      </c>
      <c r="B14" s="97">
        <v>0</v>
      </c>
      <c r="C14" s="97">
        <v>20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3</v>
      </c>
      <c r="K14" s="97">
        <f>SUM(B14:J14)</f>
        <v>23</v>
      </c>
    </row>
    <row r="15" spans="1:14" s="78" customFormat="1" ht="20.100000000000001" customHeight="1" x14ac:dyDescent="0.2">
      <c r="A15" s="82" t="s">
        <v>94</v>
      </c>
      <c r="B15" s="97">
        <v>0</v>
      </c>
      <c r="C15" s="97">
        <v>9</v>
      </c>
      <c r="D15" s="97">
        <v>21</v>
      </c>
      <c r="E15" s="97">
        <v>0</v>
      </c>
      <c r="F15" s="97">
        <v>0</v>
      </c>
      <c r="G15" s="97">
        <v>2</v>
      </c>
      <c r="H15" s="97">
        <v>0</v>
      </c>
      <c r="I15" s="97">
        <v>0</v>
      </c>
      <c r="J15" s="97">
        <v>2</v>
      </c>
      <c r="K15" s="97">
        <f>SUM(B15:J15)</f>
        <v>34</v>
      </c>
    </row>
    <row r="16" spans="1:14" s="78" customFormat="1" ht="20.100000000000001" customHeight="1" x14ac:dyDescent="0.2">
      <c r="A16" s="83" t="s">
        <v>95</v>
      </c>
      <c r="B16" s="98">
        <v>0</v>
      </c>
      <c r="C16" s="98">
        <v>0</v>
      </c>
      <c r="D16" s="98">
        <v>68</v>
      </c>
      <c r="E16" s="98">
        <v>15</v>
      </c>
      <c r="F16" s="98">
        <v>0</v>
      </c>
      <c r="G16" s="98">
        <v>293</v>
      </c>
      <c r="H16" s="98">
        <v>1</v>
      </c>
      <c r="I16" s="98">
        <v>0</v>
      </c>
      <c r="J16" s="98">
        <v>3</v>
      </c>
      <c r="K16" s="98">
        <f>SUM(B16:J16)</f>
        <v>380</v>
      </c>
      <c r="N16" s="84"/>
    </row>
    <row r="17" spans="1:14" s="78" customFormat="1" ht="20.100000000000001" customHeight="1" x14ac:dyDescent="0.2">
      <c r="A17" s="85" t="s">
        <v>96</v>
      </c>
      <c r="B17" s="99">
        <f>SUM(B12:B16)</f>
        <v>0</v>
      </c>
      <c r="C17" s="99">
        <f t="shared" ref="C17:K17" si="0">SUM(C12:C16)</f>
        <v>29</v>
      </c>
      <c r="D17" s="99">
        <f t="shared" si="0"/>
        <v>89</v>
      </c>
      <c r="E17" s="99">
        <f t="shared" si="0"/>
        <v>15</v>
      </c>
      <c r="F17" s="99">
        <f t="shared" si="0"/>
        <v>0</v>
      </c>
      <c r="G17" s="99">
        <f t="shared" si="0"/>
        <v>295</v>
      </c>
      <c r="H17" s="99">
        <f t="shared" si="0"/>
        <v>1</v>
      </c>
      <c r="I17" s="99">
        <f t="shared" si="0"/>
        <v>0</v>
      </c>
      <c r="J17" s="99">
        <f t="shared" si="0"/>
        <v>8</v>
      </c>
      <c r="K17" s="99">
        <f t="shared" si="0"/>
        <v>437</v>
      </c>
      <c r="N17" s="86"/>
    </row>
    <row r="18" spans="1:14" s="78" customFormat="1" ht="20.100000000000001" customHeight="1" x14ac:dyDescent="0.2">
      <c r="A18" s="81" t="s">
        <v>97</v>
      </c>
      <c r="B18" s="96">
        <v>0</v>
      </c>
      <c r="C18" s="96">
        <v>0</v>
      </c>
      <c r="D18" s="96">
        <v>55</v>
      </c>
      <c r="E18" s="96">
        <v>34</v>
      </c>
      <c r="F18" s="96">
        <v>0</v>
      </c>
      <c r="G18" s="96">
        <v>116</v>
      </c>
      <c r="H18" s="96">
        <v>11</v>
      </c>
      <c r="I18" s="96">
        <v>0</v>
      </c>
      <c r="J18" s="96">
        <v>2</v>
      </c>
      <c r="K18" s="96">
        <f>SUM(B18:J18)</f>
        <v>218</v>
      </c>
      <c r="N18" s="84"/>
    </row>
    <row r="19" spans="1:14" s="78" customFormat="1" ht="20.100000000000001" customHeight="1" x14ac:dyDescent="0.2">
      <c r="A19" s="82" t="s">
        <v>98</v>
      </c>
      <c r="B19" s="97">
        <v>0</v>
      </c>
      <c r="C19" s="97">
        <v>0</v>
      </c>
      <c r="D19" s="97">
        <v>10</v>
      </c>
      <c r="E19" s="97">
        <v>186</v>
      </c>
      <c r="F19" s="97">
        <v>0</v>
      </c>
      <c r="G19" s="97">
        <v>105</v>
      </c>
      <c r="H19" s="97">
        <v>24</v>
      </c>
      <c r="I19" s="97">
        <v>3</v>
      </c>
      <c r="J19" s="97">
        <v>8</v>
      </c>
      <c r="K19" s="97">
        <f>SUM(B19:J19)</f>
        <v>336</v>
      </c>
      <c r="N19" s="84"/>
    </row>
    <row r="20" spans="1:14" s="78" customFormat="1" ht="20.100000000000001" customHeight="1" x14ac:dyDescent="0.2">
      <c r="A20" s="82" t="s">
        <v>99</v>
      </c>
      <c r="B20" s="97">
        <v>0</v>
      </c>
      <c r="C20" s="97">
        <v>0</v>
      </c>
      <c r="D20" s="97">
        <v>0</v>
      </c>
      <c r="E20" s="97">
        <v>169</v>
      </c>
      <c r="F20" s="97">
        <v>0</v>
      </c>
      <c r="G20" s="97">
        <v>458</v>
      </c>
      <c r="H20" s="97">
        <v>13</v>
      </c>
      <c r="I20" s="97">
        <v>2</v>
      </c>
      <c r="J20" s="97">
        <v>116</v>
      </c>
      <c r="K20" s="97">
        <f>SUM(B20:J20)</f>
        <v>758</v>
      </c>
      <c r="N20" s="84"/>
    </row>
    <row r="21" spans="1:14" s="78" customFormat="1" ht="20.100000000000001" customHeight="1" x14ac:dyDescent="0.2">
      <c r="A21" s="83" t="s">
        <v>100</v>
      </c>
      <c r="B21" s="98">
        <v>0</v>
      </c>
      <c r="C21" s="98">
        <v>0</v>
      </c>
      <c r="D21" s="98">
        <v>0</v>
      </c>
      <c r="E21" s="98">
        <v>27</v>
      </c>
      <c r="F21" s="98">
        <v>0</v>
      </c>
      <c r="G21" s="98">
        <v>178</v>
      </c>
      <c r="H21" s="98">
        <v>60</v>
      </c>
      <c r="I21" s="98">
        <v>3</v>
      </c>
      <c r="J21" s="98">
        <v>253</v>
      </c>
      <c r="K21" s="98">
        <f>SUM(B21:J21)</f>
        <v>521</v>
      </c>
      <c r="N21" s="84"/>
    </row>
    <row r="22" spans="1:14" s="78" customFormat="1" ht="20.100000000000001" customHeight="1" x14ac:dyDescent="0.2">
      <c r="A22" s="85" t="s">
        <v>101</v>
      </c>
      <c r="B22" s="99">
        <f>SUM(B18:B21)</f>
        <v>0</v>
      </c>
      <c r="C22" s="99">
        <f t="shared" ref="C22:K22" si="1">SUM(C18:C21)</f>
        <v>0</v>
      </c>
      <c r="D22" s="99">
        <f t="shared" si="1"/>
        <v>65</v>
      </c>
      <c r="E22" s="99">
        <f t="shared" si="1"/>
        <v>416</v>
      </c>
      <c r="F22" s="99">
        <f t="shared" si="1"/>
        <v>0</v>
      </c>
      <c r="G22" s="99">
        <f t="shared" si="1"/>
        <v>857</v>
      </c>
      <c r="H22" s="99">
        <f t="shared" si="1"/>
        <v>108</v>
      </c>
      <c r="I22" s="99">
        <f t="shared" si="1"/>
        <v>8</v>
      </c>
      <c r="J22" s="99">
        <f t="shared" si="1"/>
        <v>379</v>
      </c>
      <c r="K22" s="99">
        <f t="shared" si="1"/>
        <v>1833</v>
      </c>
      <c r="N22" s="84"/>
    </row>
    <row r="23" spans="1:14" s="78" customFormat="1" ht="20.100000000000001" customHeight="1" x14ac:dyDescent="0.2">
      <c r="A23" s="81" t="s">
        <v>102</v>
      </c>
      <c r="B23" s="96">
        <v>0</v>
      </c>
      <c r="C23" s="96">
        <v>0</v>
      </c>
      <c r="D23" s="96">
        <v>0</v>
      </c>
      <c r="E23" s="96">
        <v>0</v>
      </c>
      <c r="F23" s="96">
        <v>0</v>
      </c>
      <c r="G23" s="96">
        <v>22</v>
      </c>
      <c r="H23" s="96">
        <v>165</v>
      </c>
      <c r="I23" s="96">
        <v>0</v>
      </c>
      <c r="J23" s="96">
        <v>109</v>
      </c>
      <c r="K23" s="96">
        <f>SUM(B23:J23)</f>
        <v>296</v>
      </c>
      <c r="N23" s="84"/>
    </row>
    <row r="24" spans="1:14" s="78" customFormat="1" ht="20.100000000000001" customHeight="1" x14ac:dyDescent="0.2">
      <c r="A24" s="82" t="s">
        <v>103</v>
      </c>
      <c r="B24" s="97">
        <v>0</v>
      </c>
      <c r="C24" s="97">
        <v>0</v>
      </c>
      <c r="D24" s="97">
        <v>0</v>
      </c>
      <c r="E24" s="97">
        <v>0</v>
      </c>
      <c r="F24" s="97">
        <v>0</v>
      </c>
      <c r="G24" s="97">
        <v>60</v>
      </c>
      <c r="H24" s="97">
        <v>62</v>
      </c>
      <c r="I24" s="97">
        <v>1</v>
      </c>
      <c r="J24" s="97">
        <v>350</v>
      </c>
      <c r="K24" s="97">
        <f>SUM(B24:J24)</f>
        <v>473</v>
      </c>
      <c r="N24" s="84"/>
    </row>
    <row r="25" spans="1:14" s="78" customFormat="1" ht="20.100000000000001" customHeight="1" x14ac:dyDescent="0.2">
      <c r="A25" s="82" t="s">
        <v>104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16</v>
      </c>
      <c r="H25" s="97">
        <v>15</v>
      </c>
      <c r="I25" s="97">
        <v>0</v>
      </c>
      <c r="J25" s="97">
        <v>91</v>
      </c>
      <c r="K25" s="97">
        <f>SUM(B25:J25)</f>
        <v>122</v>
      </c>
      <c r="N25" s="84"/>
    </row>
    <row r="26" spans="1:14" s="78" customFormat="1" ht="20.100000000000001" customHeight="1" x14ac:dyDescent="0.2">
      <c r="A26" s="83" t="s">
        <v>105</v>
      </c>
      <c r="B26" s="98">
        <v>0</v>
      </c>
      <c r="C26" s="98">
        <v>0</v>
      </c>
      <c r="D26" s="98">
        <v>0</v>
      </c>
      <c r="E26" s="98">
        <v>0</v>
      </c>
      <c r="F26" s="98">
        <v>0</v>
      </c>
      <c r="G26" s="98">
        <v>3</v>
      </c>
      <c r="H26" s="98">
        <v>6</v>
      </c>
      <c r="I26" s="98">
        <v>0</v>
      </c>
      <c r="J26" s="98">
        <v>188</v>
      </c>
      <c r="K26" s="98">
        <f>SUM(B26:J26)</f>
        <v>197</v>
      </c>
      <c r="N26" s="84"/>
    </row>
    <row r="27" spans="1:14" s="78" customFormat="1" ht="20.100000000000001" customHeight="1" x14ac:dyDescent="0.2">
      <c r="A27" s="85" t="s">
        <v>106</v>
      </c>
      <c r="B27" s="99">
        <f>SUM(B23:B26)</f>
        <v>0</v>
      </c>
      <c r="C27" s="99">
        <f t="shared" ref="C27:K27" si="2">SUM(C23:C26)</f>
        <v>0</v>
      </c>
      <c r="D27" s="99">
        <f t="shared" si="2"/>
        <v>0</v>
      </c>
      <c r="E27" s="99">
        <f t="shared" si="2"/>
        <v>0</v>
      </c>
      <c r="F27" s="99">
        <f t="shared" si="2"/>
        <v>0</v>
      </c>
      <c r="G27" s="99">
        <f t="shared" si="2"/>
        <v>101</v>
      </c>
      <c r="H27" s="99">
        <f t="shared" si="2"/>
        <v>248</v>
      </c>
      <c r="I27" s="99">
        <f t="shared" si="2"/>
        <v>1</v>
      </c>
      <c r="J27" s="99">
        <f t="shared" si="2"/>
        <v>738</v>
      </c>
      <c r="K27" s="99">
        <f t="shared" si="2"/>
        <v>1088</v>
      </c>
      <c r="N27" s="84"/>
    </row>
    <row r="28" spans="1:14" s="78" customFormat="1" ht="20.100000000000001" customHeight="1" x14ac:dyDescent="0.2">
      <c r="A28" s="81" t="s">
        <v>107</v>
      </c>
      <c r="B28" s="96">
        <v>0</v>
      </c>
      <c r="C28" s="96">
        <v>0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11</v>
      </c>
      <c r="K28" s="96">
        <f>SUM(B28:J28)</f>
        <v>11</v>
      </c>
      <c r="N28" s="84"/>
    </row>
    <row r="29" spans="1:14" s="78" customFormat="1" ht="20.100000000000001" customHeight="1" x14ac:dyDescent="0.2">
      <c r="A29" s="82" t="s">
        <v>108</v>
      </c>
      <c r="B29" s="97">
        <v>0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21</v>
      </c>
      <c r="K29" s="97">
        <f>SUM(B29:J29)</f>
        <v>21</v>
      </c>
      <c r="N29" s="84"/>
    </row>
    <row r="30" spans="1:14" s="78" customFormat="1" ht="20.100000000000001" customHeight="1" x14ac:dyDescent="0.2">
      <c r="A30" s="82" t="s">
        <v>109</v>
      </c>
      <c r="B30" s="97">
        <v>0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f>SUM(B30:J30)</f>
        <v>0</v>
      </c>
      <c r="N30" s="84"/>
    </row>
    <row r="31" spans="1:14" s="78" customFormat="1" ht="20.100000000000001" customHeight="1" x14ac:dyDescent="0.2">
      <c r="A31" s="83" t="s">
        <v>110</v>
      </c>
      <c r="B31" s="98">
        <v>0</v>
      </c>
      <c r="C31" s="98">
        <v>0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8</v>
      </c>
      <c r="K31" s="98">
        <f>SUM(B31:J31)</f>
        <v>8</v>
      </c>
      <c r="N31" s="84"/>
    </row>
    <row r="32" spans="1:14" s="78" customFormat="1" ht="20.100000000000001" customHeight="1" x14ac:dyDescent="0.2">
      <c r="A32" s="85" t="s">
        <v>111</v>
      </c>
      <c r="B32" s="99">
        <f>SUM(B28:B31)</f>
        <v>0</v>
      </c>
      <c r="C32" s="99">
        <f t="shared" ref="C32:K32" si="3">SUM(C28:C31)</f>
        <v>0</v>
      </c>
      <c r="D32" s="99">
        <f t="shared" si="3"/>
        <v>0</v>
      </c>
      <c r="E32" s="99">
        <f t="shared" si="3"/>
        <v>0</v>
      </c>
      <c r="F32" s="99">
        <f t="shared" si="3"/>
        <v>0</v>
      </c>
      <c r="G32" s="99">
        <f t="shared" si="3"/>
        <v>0</v>
      </c>
      <c r="H32" s="99">
        <f t="shared" si="3"/>
        <v>0</v>
      </c>
      <c r="I32" s="99">
        <f t="shared" si="3"/>
        <v>0</v>
      </c>
      <c r="J32" s="99">
        <f t="shared" si="3"/>
        <v>40</v>
      </c>
      <c r="K32" s="99">
        <f t="shared" si="3"/>
        <v>40</v>
      </c>
    </row>
    <row r="33" spans="1:14" s="78" customFormat="1" ht="22.5" customHeight="1" x14ac:dyDescent="0.2">
      <c r="A33" s="85" t="s">
        <v>112</v>
      </c>
      <c r="B33" s="99">
        <f t="shared" ref="B33:K33" si="4">SUM(B32,B27,B22,B17)</f>
        <v>0</v>
      </c>
      <c r="C33" s="99">
        <f t="shared" si="4"/>
        <v>29</v>
      </c>
      <c r="D33" s="99">
        <f t="shared" si="4"/>
        <v>154</v>
      </c>
      <c r="E33" s="99">
        <f t="shared" si="4"/>
        <v>431</v>
      </c>
      <c r="F33" s="99">
        <f t="shared" si="4"/>
        <v>0</v>
      </c>
      <c r="G33" s="99">
        <f t="shared" si="4"/>
        <v>1253</v>
      </c>
      <c r="H33" s="99">
        <f t="shared" si="4"/>
        <v>357</v>
      </c>
      <c r="I33" s="99">
        <f t="shared" si="4"/>
        <v>9</v>
      </c>
      <c r="J33" s="99">
        <f t="shared" si="4"/>
        <v>1165</v>
      </c>
      <c r="K33" s="99">
        <f t="shared" si="4"/>
        <v>3398</v>
      </c>
      <c r="N33" s="84"/>
    </row>
    <row r="34" spans="1:14" s="78" customFormat="1" x14ac:dyDescent="0.2">
      <c r="A34" s="79"/>
      <c r="B34" s="87"/>
      <c r="C34" s="87"/>
      <c r="D34" s="87"/>
      <c r="E34" s="87"/>
      <c r="F34" s="87"/>
      <c r="G34" s="87"/>
      <c r="H34" s="87"/>
      <c r="I34" s="87"/>
      <c r="J34" s="87"/>
      <c r="K34" s="87"/>
      <c r="N34" s="84"/>
    </row>
    <row r="35" spans="1:14" s="78" customFormat="1" x14ac:dyDescent="0.2">
      <c r="A35" s="79"/>
      <c r="B35" s="87"/>
      <c r="C35" s="87"/>
      <c r="D35" s="87"/>
      <c r="E35" s="87"/>
      <c r="F35" s="87"/>
      <c r="G35" s="87"/>
      <c r="H35" s="87"/>
      <c r="I35" s="87"/>
      <c r="J35" s="87"/>
      <c r="K35" s="87"/>
      <c r="N35" s="84"/>
    </row>
    <row r="36" spans="1:14" s="78" customFormat="1" x14ac:dyDescent="0.2">
      <c r="A36" s="79"/>
      <c r="B36" s="87"/>
      <c r="C36" s="87"/>
      <c r="D36" s="87"/>
      <c r="E36" s="87"/>
      <c r="F36" s="87"/>
      <c r="G36" s="87"/>
      <c r="H36" s="88"/>
      <c r="I36" s="89"/>
      <c r="J36" s="87"/>
      <c r="K36" s="87"/>
      <c r="N36" s="84"/>
    </row>
    <row r="37" spans="1:14" s="78" customFormat="1" x14ac:dyDescent="0.2">
      <c r="A37" s="79"/>
      <c r="B37" s="79"/>
      <c r="C37" s="79"/>
      <c r="D37" s="79"/>
      <c r="E37" s="79"/>
      <c r="F37" s="79"/>
      <c r="G37" s="79"/>
      <c r="H37" s="88"/>
      <c r="I37" s="89"/>
      <c r="J37" s="79"/>
      <c r="K37" s="79"/>
      <c r="N37" s="84"/>
    </row>
    <row r="38" spans="1:14" s="78" customFormat="1" x14ac:dyDescent="0.2">
      <c r="A38" s="79"/>
      <c r="B38" s="79"/>
      <c r="C38" s="79"/>
      <c r="D38" s="79"/>
      <c r="E38" s="79"/>
      <c r="F38" s="79"/>
      <c r="G38" s="79"/>
      <c r="H38" s="90"/>
      <c r="I38" s="131"/>
      <c r="J38" s="131"/>
      <c r="K38" s="79"/>
      <c r="N38" s="84"/>
    </row>
    <row r="39" spans="1:14" s="78" customFormat="1" x14ac:dyDescent="0.2">
      <c r="A39" s="79"/>
      <c r="B39" s="79"/>
      <c r="C39" s="79"/>
      <c r="D39" s="79"/>
      <c r="E39" s="79"/>
      <c r="F39" s="79"/>
      <c r="G39" s="79"/>
      <c r="H39" s="91"/>
      <c r="I39" s="92"/>
      <c r="J39" s="79"/>
      <c r="K39" s="79"/>
      <c r="N39" s="84"/>
    </row>
    <row r="40" spans="1:14" s="78" customFormat="1" x14ac:dyDescent="0.2">
      <c r="A40" s="79"/>
      <c r="B40" s="79"/>
      <c r="C40" s="79"/>
      <c r="D40" s="79"/>
      <c r="E40" s="79"/>
      <c r="F40" s="79"/>
      <c r="G40" s="79"/>
      <c r="H40" s="91"/>
      <c r="I40" s="93"/>
      <c r="J40" s="79"/>
      <c r="K40" s="79"/>
      <c r="N40" s="84"/>
    </row>
    <row r="41" spans="1:14" s="78" customFormat="1" x14ac:dyDescent="0.2">
      <c r="A41" s="79"/>
      <c r="B41" s="79"/>
      <c r="C41" s="79"/>
      <c r="D41" s="79"/>
      <c r="E41" s="79"/>
      <c r="F41" s="79"/>
      <c r="G41" s="79"/>
      <c r="H41" s="91"/>
      <c r="I41" s="93"/>
      <c r="J41" s="79"/>
      <c r="K41" s="79"/>
      <c r="N41" s="84"/>
    </row>
    <row r="42" spans="1:14" s="78" customFormat="1" x14ac:dyDescent="0.2">
      <c r="A42" s="79"/>
      <c r="B42" s="79"/>
      <c r="C42" s="79"/>
      <c r="D42" s="79"/>
      <c r="E42" s="79"/>
      <c r="F42" s="79"/>
      <c r="G42" s="79"/>
      <c r="H42" s="91"/>
      <c r="I42" s="93"/>
      <c r="J42" s="79"/>
      <c r="K42" s="79"/>
      <c r="N42" s="84"/>
    </row>
    <row r="43" spans="1:14" s="78" customFormat="1" x14ac:dyDescent="0.2">
      <c r="A43" s="79"/>
      <c r="B43" s="79"/>
      <c r="C43" s="79"/>
      <c r="D43" s="79"/>
      <c r="E43" s="79"/>
      <c r="F43" s="79"/>
      <c r="G43" s="79"/>
      <c r="H43" s="91"/>
      <c r="I43" s="93"/>
      <c r="J43" s="79"/>
      <c r="K43" s="79"/>
      <c r="N43" s="84"/>
    </row>
    <row r="44" spans="1:14" s="78" customFormat="1" x14ac:dyDescent="0.2">
      <c r="A44" s="79"/>
      <c r="B44" s="79"/>
      <c r="C44" s="79"/>
      <c r="D44" s="79"/>
      <c r="E44" s="79"/>
      <c r="F44" s="79"/>
      <c r="G44" s="79"/>
      <c r="H44" s="91"/>
      <c r="I44" s="131"/>
      <c r="J44" s="131"/>
      <c r="K44" s="79"/>
      <c r="N44" s="84"/>
    </row>
    <row r="45" spans="1:14" s="78" customFormat="1" x14ac:dyDescent="0.2">
      <c r="A45" s="79"/>
      <c r="B45" s="79"/>
      <c r="C45" s="79"/>
      <c r="D45" s="79"/>
      <c r="E45" s="79"/>
      <c r="F45" s="79"/>
      <c r="G45" s="79"/>
      <c r="H45" s="88"/>
      <c r="I45" s="94"/>
      <c r="J45" s="79"/>
      <c r="K45" s="79"/>
      <c r="N45" s="84"/>
    </row>
    <row r="46" spans="1:14" x14ac:dyDescent="0.2">
      <c r="N46" s="95"/>
    </row>
    <row r="47" spans="1:14" x14ac:dyDescent="0.2">
      <c r="N47" s="95"/>
    </row>
  </sheetData>
  <mergeCells count="16">
    <mergeCell ref="I44:J44"/>
    <mergeCell ref="A5:K5"/>
    <mergeCell ref="A6:K6"/>
    <mergeCell ref="A7:K7"/>
    <mergeCell ref="A9:A11"/>
    <mergeCell ref="B9:F9"/>
    <mergeCell ref="G9:J9"/>
    <mergeCell ref="K9:K11"/>
    <mergeCell ref="B10:B11"/>
    <mergeCell ref="C10:C11"/>
    <mergeCell ref="D10:D11"/>
    <mergeCell ref="E10:E11"/>
    <mergeCell ref="F10:F11"/>
    <mergeCell ref="G10:I10"/>
    <mergeCell ref="J10:J11"/>
    <mergeCell ref="I38:J38"/>
  </mergeCells>
  <printOptions horizontalCentered="1"/>
  <pageMargins left="0" right="0" top="0.74803149606299202" bottom="0.74803149606299202" header="0.511811023622047" footer="0.511811023622047"/>
  <pageSetup paperSize="9" scale="70" orientation="portrait" horizontalDpi="4294967293" verticalDpi="429496729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8"/>
  <sheetViews>
    <sheetView workbookViewId="0">
      <selection activeCell="F16" sqref="F16"/>
    </sheetView>
  </sheetViews>
  <sheetFormatPr defaultRowHeight="15" x14ac:dyDescent="0.25"/>
  <cols>
    <col min="1" max="1" width="5.85546875" customWidth="1"/>
  </cols>
  <sheetData>
    <row r="1" spans="2:2" x14ac:dyDescent="0.25">
      <c r="B1" s="72" t="s">
        <v>41</v>
      </c>
    </row>
    <row r="2" spans="2:2" x14ac:dyDescent="0.25">
      <c r="B2" s="74" t="s">
        <v>42</v>
      </c>
    </row>
    <row r="3" spans="2:2" x14ac:dyDescent="0.25">
      <c r="B3" s="74" t="s">
        <v>45</v>
      </c>
    </row>
    <row r="4" spans="2:2" x14ac:dyDescent="0.25">
      <c r="B4" s="74" t="s">
        <v>43</v>
      </c>
    </row>
    <row r="5" spans="2:2" x14ac:dyDescent="0.25">
      <c r="B5" s="74" t="s">
        <v>44</v>
      </c>
    </row>
    <row r="6" spans="2:2" x14ac:dyDescent="0.25">
      <c r="B6" s="7" t="s">
        <v>46</v>
      </c>
    </row>
    <row r="7" spans="2:2" x14ac:dyDescent="0.25">
      <c r="B7" s="7" t="s">
        <v>47</v>
      </c>
    </row>
    <row r="8" spans="2:2" x14ac:dyDescent="0.25">
      <c r="B8" s="7" t="s">
        <v>48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PENDAPATAN</vt:lpstr>
      <vt:lpstr>ringkasan apbd</vt:lpstr>
      <vt:lpstr>DAFTAR PINJAMAN</vt:lpstr>
      <vt:lpstr>PERHITUNGAN Fihak Ke 3</vt:lpstr>
      <vt:lpstr>JMLPEGAWAI</vt:lpstr>
      <vt:lpstr>Sheet4</vt:lpstr>
      <vt:lpstr>'DAFTAR PINJAMAN'!Print_Area</vt:lpstr>
      <vt:lpstr>JMLPEGAWAI!Print_Area</vt:lpstr>
      <vt:lpstr>PENDAPATAN!Print_Area</vt:lpstr>
      <vt:lpstr>'PERHITUNGAN Fihak Ke 3'!Print_Area</vt:lpstr>
      <vt:lpstr>'ringkasan apbd'!Print_Area</vt:lpstr>
      <vt:lpstr>PENDAPATAN!Print_Titles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2016-03-01T15:16:44Z</dcterms:modified>
</cp:coreProperties>
</file>